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19\"/>
    </mc:Choice>
  </mc:AlternateContent>
  <bookViews>
    <workbookView xWindow="0" yWindow="0" windowWidth="23445" windowHeight="5850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<sst xmlns="http://schemas.openxmlformats.org/spreadsheetml/2006/main" count="861" uniqueCount="213">
  <si>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</si>
  <si>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</si>
  <si>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</si>
  <si>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</si>
  <si>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</si>
  <si>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</si>
  <si>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</si>
  <si>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</si>
  <si>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</si>
  <si>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</si>
  <si>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</si>
  <si>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</si>
  <si>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</si>
  <si>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</si>
  <si>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</si>
  <si>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</si>
  <si>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</si>
  <si>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</si>
  <si>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</si>
  <si>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</si>
  <si>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</si>
  <si>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</si>
  <si>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</si>
  <si>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</si>
  <si>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</si>
  <si>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</si>
  <si>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</si>
  <si>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</si>
  <si>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</si>
  <si>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</si>
  <si>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</si>
  <si>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</si>
  <si>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</si>
  <si>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</si>
  <si>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</si>
  <si>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</si>
  <si>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</si>
  <si>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</si>
  <si>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</si>
  <si>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</si>
  <si>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</si>
  <si>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</si>
  <si>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</si>
  <si>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</si>
  <si>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</si>
  <si>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</si>
  <si>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</si>
  <si>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</si>
  <si>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</si>
  <si>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</si>
  <si>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</si>
  <si>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</si>
  <si>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</si>
  <si>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</si>
  <si>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</si>
  <si>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</si>
  <si>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</si>
  <si>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</si>
  <si>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</si>
  <si>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</si>
  <si>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</si>
  <si>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</si>
  <si>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</si>
  <si>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</si>
  <si>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</si>
  <si>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</si>
  <si>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</si>
  <si>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</si>
  <si>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</si>
  <si>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</si>
  <si>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</si>
  <si>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</si>
  <si>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</si>
  <si>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</si>
  <si>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</si>
  <si>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</si>
  <si>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</si>
  <si>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</si>
  <si>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</si>
  <si>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</si>
  <si>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</si>
  <si>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</si>
  <si>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</si>
  <si>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</si>
  <si>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</si>
  <si>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</si>
  <si>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</si>
  <si>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</si>
  <si>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</si>
  <si>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</si>
  <si>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</si>
  <si>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</si>
  <si>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</si>
  <si>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</si>
  <si>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</si>
  <si>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</si>
  <si>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</si>
  <si>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</si>
  <si>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</si>
  <si>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</si>
  <si>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</si>
  <si>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</si>
  <si>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</si>
  <si>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</si>
  <si>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</si>
  <si>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</si>
  <si>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</si>
  <si>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</si>
  <si>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</si>
  <si>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</si>
  <si>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</si>
  <si>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</si>
  <si>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</si>
  <si>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</si>
  <si>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</si>
  <si>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</si>
  <si>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</si>
  <si>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</si>
  <si>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</si>
  <si>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</si>
  <si>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</si>
  <si>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</si>
  <si>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</si>
  <si>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</si>
  <si>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</si>
  <si>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</si>
  <si>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</si>
  <si>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</si>
  <si>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</si>
  <si>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</si>
  <si>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</si>
  <si>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</si>
  <si>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</si>
  <si>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</si>
  <si>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</si>
  <si>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</si>
  <si>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</si>
  <si>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</si>
  <si>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</si>
  <si>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</si>
  <si>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</si>
  <si>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</si>
  <si>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</si>
  <si>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</si>
  <si>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</si>
  <si>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</si>
  <si>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</si>
  <si>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</si>
  <si>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</si>
  <si>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</si>
  <si>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</si>
  <si>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</si>
  <si>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</si>
  <si>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</si>
  <si>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</si>
  <si>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</si>
  <si>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</si>
  <si>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</si>
  <si>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</si>
  <si>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</si>
  <si>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</si>
  <si>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</si>
  <si>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</si>
  <si>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</si>
  <si>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</si>
  <si>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</si>
  <si>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</si>
  <si>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</si>
  <si>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</si>
  <si>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</si>
  <si>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</si>
  <si>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</si>
  <si>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</si>
  <si>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</si>
  <si>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</si>
  <si>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</si>
  <si>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</si>
  <si>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</si>
  <si>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</si>
  <si>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</si>
  <si>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</si>
  <si>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</si>
  <si>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</si>
  <si>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</si>
  <si>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</si>
  <si>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</si>
  <si>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</si>
  <si>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</si>
  <si>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</si>
  <si>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</si>
  <si>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</si>
  <si>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</si>
  <si>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</si>
  <si>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</si>
  <si>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</si>
  <si>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</si>
  <si>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</si>
  <si>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</si>
  <si>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</si>
  <si>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</si>
  <si>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</si>
  <si>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</si>
  <si>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</si>
  <si>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</si>
  <si>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</si>
  <si>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</si>
  <si>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</si>
  <si>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</si>
  <si>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</si>
  <si>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</si>
  <si>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M_22-1-17-01-08-00-0-0019</t>
  </si>
  <si>
    <t>Год раскрытия информации: 2022 год</t>
  </si>
  <si>
    <t>Наименование инвестиционного проекта: 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</si>
</sst>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tabSelected="1" zoomScale="55" zoomScaleNormal="55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18" s="5" customFormat="1" ht="15.75" customHeight="1" x14ac:dyDescent="0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75" t="s">
        <v>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x14ac:dyDescent="0.25">
      <c r="A11" s="79" t="s">
        <v>5</v>
      </c>
      <c r="B11" s="82" t="s">
        <v>6</v>
      </c>
      <c r="C11" s="85" t="s">
        <v>7</v>
      </c>
      <c r="D11" s="86"/>
      <c r="E11" s="86"/>
      <c r="F11" s="86"/>
      <c r="G11" s="86"/>
      <c r="H11" s="86"/>
      <c r="I11" s="86"/>
      <c r="J11" s="87"/>
      <c r="K11" s="85" t="s">
        <v>8</v>
      </c>
      <c r="L11" s="86"/>
      <c r="M11" s="86"/>
      <c r="N11" s="86"/>
      <c r="O11" s="86"/>
      <c r="P11" s="86"/>
      <c r="Q11" s="86"/>
      <c r="R11" s="87"/>
    </row>
    <row r="12" spans="1:18" ht="15.75" customHeight="1" x14ac:dyDescent="0.25">
      <c r="A12" s="80"/>
      <c r="B12" s="83"/>
      <c r="C12" s="72" t="s">
        <v>9</v>
      </c>
      <c r="D12" s="73"/>
      <c r="E12" s="73"/>
      <c r="F12" s="73"/>
      <c r="G12" s="73"/>
      <c r="H12" s="73"/>
      <c r="I12" s="73"/>
      <c r="J12" s="74"/>
      <c r="K12" s="72" t="s">
        <v>209</v>
      </c>
      <c r="L12" s="73"/>
      <c r="M12" s="73"/>
      <c r="N12" s="73"/>
      <c r="O12" s="73"/>
      <c r="P12" s="73"/>
      <c r="Q12" s="73"/>
      <c r="R12" s="74"/>
    </row>
    <row r="13" spans="1:18" x14ac:dyDescent="0.25">
      <c r="A13" s="80"/>
      <c r="B13" s="83"/>
      <c r="C13" s="72" t="s">
        <v>10</v>
      </c>
      <c r="D13" s="73"/>
      <c r="E13" s="73"/>
      <c r="F13" s="74"/>
      <c r="G13" s="72" t="s">
        <v>11</v>
      </c>
      <c r="H13" s="73"/>
      <c r="I13" s="73"/>
      <c r="J13" s="74"/>
      <c r="K13" s="72" t="s">
        <v>10</v>
      </c>
      <c r="L13" s="73"/>
      <c r="M13" s="73"/>
      <c r="N13" s="74"/>
      <c r="O13" s="72" t="s">
        <v>11</v>
      </c>
      <c r="P13" s="73"/>
      <c r="Q13" s="73"/>
      <c r="R13" s="74"/>
    </row>
    <row r="14" spans="1:18" ht="110.25" x14ac:dyDescent="0.25">
      <c r="A14" s="81"/>
      <c r="B14" s="84"/>
      <c r="C14" s="44" t="s">
        <v>12</v>
      </c>
      <c r="D14" s="44" t="s">
        <v>13</v>
      </c>
      <c r="E14" s="44" t="s">
        <v>14</v>
      </c>
      <c r="F14" s="44" t="s">
        <v>15</v>
      </c>
      <c r="G14" s="44" t="s">
        <v>16</v>
      </c>
      <c r="H14" s="44" t="s">
        <v>17</v>
      </c>
      <c r="I14" s="44" t="s">
        <v>18</v>
      </c>
      <c r="J14" s="10" t="s">
        <v>19</v>
      </c>
      <c r="K14" s="44" t="s">
        <v>12</v>
      </c>
      <c r="L14" s="44" t="s">
        <v>13</v>
      </c>
      <c r="M14" s="44" t="s">
        <v>14</v>
      </c>
      <c r="N14" s="44" t="s">
        <v>15</v>
      </c>
      <c r="O14" s="44" t="s">
        <v>16</v>
      </c>
      <c r="P14" s="44" t="s">
        <v>20</v>
      </c>
      <c r="Q14" s="44" t="s">
        <v>18</v>
      </c>
      <c r="R14" s="10" t="s">
        <v>19</v>
      </c>
    </row>
    <row r="15" spans="1:18" x14ac:dyDescent="0.25">
      <c r="A15" s="42">
        <v>1</v>
      </c>
      <c r="B15" s="44">
        <v>2</v>
      </c>
      <c r="C15" s="44">
        <v>3</v>
      </c>
      <c r="D15" s="44">
        <v>4</v>
      </c>
      <c r="E15" s="44">
        <v>5</v>
      </c>
      <c r="F15" s="44">
        <v>6</v>
      </c>
      <c r="G15" s="44">
        <v>7</v>
      </c>
      <c r="H15" s="44">
        <v>8</v>
      </c>
      <c r="I15" s="44"/>
      <c r="J15" s="10">
        <v>9</v>
      </c>
      <c r="K15" s="44">
        <v>10</v>
      </c>
      <c r="L15" s="10">
        <v>11</v>
      </c>
      <c r="M15" s="44">
        <v>12</v>
      </c>
      <c r="N15" s="10">
        <v>13</v>
      </c>
      <c r="O15" s="44">
        <v>14</v>
      </c>
      <c r="P15" s="10">
        <v>15</v>
      </c>
      <c r="Q15" s="10"/>
      <c r="R15" s="44">
        <v>16</v>
      </c>
    </row>
    <row r="16" spans="1:18" ht="47.25" x14ac:dyDescent="0.25">
      <c r="A16" s="11">
        <v>1</v>
      </c>
      <c r="B16" s="12" t="s">
        <v>21</v>
      </c>
      <c r="C16" s="44" t="s">
        <v>22</v>
      </c>
      <c r="D16" s="44" t="s">
        <v>22</v>
      </c>
      <c r="E16" s="44" t="s">
        <v>22</v>
      </c>
      <c r="F16" s="44" t="s">
        <v>22</v>
      </c>
      <c r="G16" s="44" t="s">
        <v>22</v>
      </c>
      <c r="H16" s="44" t="s">
        <v>22</v>
      </c>
      <c r="I16" s="44" t="s">
        <v>22</v>
      </c>
      <c r="J16" s="44" t="s">
        <v>22</v>
      </c>
      <c r="K16" s="44" t="s">
        <v>22</v>
      </c>
      <c r="L16" s="44" t="s">
        <v>22</v>
      </c>
      <c r="M16" s="44" t="s">
        <v>22</v>
      </c>
      <c r="N16" s="44" t="s">
        <v>22</v>
      </c>
      <c r="O16" s="44" t="s">
        <v>22</v>
      </c>
      <c r="P16" s="44" t="s">
        <v>22</v>
      </c>
      <c r="Q16" s="44" t="s">
        <v>22</v>
      </c>
      <c r="R16" s="44" t="s">
        <v>22</v>
      </c>
    </row>
    <row r="17" spans="1:18" ht="63" x14ac:dyDescent="0.25">
      <c r="A17" s="45" t="s">
        <v>23</v>
      </c>
      <c r="B17" s="13" t="s">
        <v>24</v>
      </c>
      <c r="C17" s="44" t="s">
        <v>22</v>
      </c>
      <c r="D17" s="44" t="s">
        <v>22</v>
      </c>
      <c r="E17" s="44" t="s">
        <v>22</v>
      </c>
      <c r="F17" s="44" t="s">
        <v>22</v>
      </c>
      <c r="G17" s="44" t="s">
        <v>22</v>
      </c>
      <c r="H17" s="44" t="s">
        <v>22</v>
      </c>
      <c r="I17" s="44" t="s">
        <v>22</v>
      </c>
      <c r="J17" s="44" t="s">
        <v>22</v>
      </c>
      <c r="K17" s="45" t="s">
        <v>25</v>
      </c>
      <c r="L17" s="44" t="s">
        <v>26</v>
      </c>
      <c r="M17" s="44">
        <v>4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6653.8</v>
      </c>
    </row>
    <row r="18" spans="1:18" x14ac:dyDescent="0.25">
      <c r="A18" s="15">
        <v>2</v>
      </c>
      <c r="B18" s="12" t="s">
        <v>29</v>
      </c>
      <c r="C18" s="44" t="s">
        <v>22</v>
      </c>
      <c r="D18" s="44" t="s">
        <v>22</v>
      </c>
      <c r="E18" s="44" t="s">
        <v>22</v>
      </c>
      <c r="F18" s="44" t="s">
        <v>22</v>
      </c>
      <c r="G18" s="44" t="s">
        <v>22</v>
      </c>
      <c r="H18" s="44" t="s">
        <v>22</v>
      </c>
      <c r="I18" s="44" t="s">
        <v>22</v>
      </c>
      <c r="J18" s="44" t="s">
        <v>22</v>
      </c>
      <c r="K18" s="44" t="s">
        <v>22</v>
      </c>
      <c r="L18" s="44" t="s">
        <v>22</v>
      </c>
      <c r="M18" s="44" t="s">
        <v>22</v>
      </c>
      <c r="N18" s="44" t="s">
        <v>22</v>
      </c>
      <c r="O18" s="44" t="s">
        <v>22</v>
      </c>
      <c r="P18" s="44" t="s">
        <v>22</v>
      </c>
      <c r="Q18" s="44" t="s">
        <v>22</v>
      </c>
      <c r="R18" s="44" t="s">
        <v>22</v>
      </c>
    </row>
    <row r="19" spans="1:18" x14ac:dyDescent="0.25">
      <c r="A19" s="45" t="s">
        <v>30</v>
      </c>
      <c r="B19" s="16" t="s">
        <v>31</v>
      </c>
      <c r="C19" s="44" t="s">
        <v>22</v>
      </c>
      <c r="D19" s="44" t="s">
        <v>22</v>
      </c>
      <c r="E19" s="44" t="s">
        <v>22</v>
      </c>
      <c r="F19" s="44" t="s">
        <v>22</v>
      </c>
      <c r="G19" s="44" t="s">
        <v>22</v>
      </c>
      <c r="H19" s="44" t="s">
        <v>22</v>
      </c>
      <c r="I19" s="44" t="s">
        <v>22</v>
      </c>
      <c r="J19" s="44" t="s">
        <v>22</v>
      </c>
      <c r="K19" s="45" t="s">
        <v>32</v>
      </c>
      <c r="L19" s="44" t="s">
        <v>33</v>
      </c>
      <c r="M19" s="44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5" t="s">
        <v>36</v>
      </c>
      <c r="B20" s="16" t="s">
        <v>31</v>
      </c>
      <c r="C20" s="44" t="s">
        <v>22</v>
      </c>
      <c r="D20" s="44" t="s">
        <v>22</v>
      </c>
      <c r="E20" s="44" t="s">
        <v>22</v>
      </c>
      <c r="F20" s="44" t="s">
        <v>22</v>
      </c>
      <c r="G20" s="44" t="s">
        <v>22</v>
      </c>
      <c r="H20" s="44" t="s">
        <v>22</v>
      </c>
      <c r="I20" s="44" t="s">
        <v>22</v>
      </c>
      <c r="J20" s="44" t="s">
        <v>22</v>
      </c>
      <c r="K20" s="45" t="s">
        <v>32</v>
      </c>
      <c r="L20" s="44" t="s">
        <v>37</v>
      </c>
      <c r="M20" s="44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5" t="s">
        <v>39</v>
      </c>
      <c r="B21" s="16" t="s">
        <v>31</v>
      </c>
      <c r="C21" s="44" t="s">
        <v>22</v>
      </c>
      <c r="D21" s="44" t="s">
        <v>22</v>
      </c>
      <c r="E21" s="44" t="s">
        <v>22</v>
      </c>
      <c r="F21" s="44" t="s">
        <v>22</v>
      </c>
      <c r="G21" s="44" t="s">
        <v>22</v>
      </c>
      <c r="H21" s="44" t="s">
        <v>22</v>
      </c>
      <c r="I21" s="44" t="s">
        <v>22</v>
      </c>
      <c r="J21" s="44" t="s">
        <v>22</v>
      </c>
      <c r="K21" s="45" t="s">
        <v>32</v>
      </c>
      <c r="L21" s="44" t="s">
        <v>40</v>
      </c>
      <c r="M21" s="44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5" t="s">
        <v>42</v>
      </c>
      <c r="B22" s="16" t="s">
        <v>31</v>
      </c>
      <c r="C22" s="44" t="s">
        <v>22</v>
      </c>
      <c r="D22" s="44" t="s">
        <v>22</v>
      </c>
      <c r="E22" s="44" t="s">
        <v>22</v>
      </c>
      <c r="F22" s="44" t="s">
        <v>22</v>
      </c>
      <c r="G22" s="44" t="s">
        <v>22</v>
      </c>
      <c r="H22" s="44" t="s">
        <v>22</v>
      </c>
      <c r="I22" s="44" t="s">
        <v>22</v>
      </c>
      <c r="J22" s="44" t="s">
        <v>22</v>
      </c>
      <c r="K22" s="45" t="s">
        <v>32</v>
      </c>
      <c r="L22" s="44" t="s">
        <v>43</v>
      </c>
      <c r="M22" s="44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5" t="s">
        <v>45</v>
      </c>
      <c r="B23" s="16" t="s">
        <v>31</v>
      </c>
      <c r="C23" s="44" t="s">
        <v>22</v>
      </c>
      <c r="D23" s="44" t="s">
        <v>22</v>
      </c>
      <c r="E23" s="44" t="s">
        <v>22</v>
      </c>
      <c r="F23" s="44" t="s">
        <v>22</v>
      </c>
      <c r="G23" s="44" t="s">
        <v>22</v>
      </c>
      <c r="H23" s="44" t="s">
        <v>22</v>
      </c>
      <c r="I23" s="44" t="s">
        <v>22</v>
      </c>
      <c r="J23" s="44" t="s">
        <v>22</v>
      </c>
      <c r="K23" s="45" t="s">
        <v>32</v>
      </c>
      <c r="L23" s="44" t="s">
        <v>46</v>
      </c>
      <c r="M23" s="44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5" t="s">
        <v>48</v>
      </c>
      <c r="B24" s="16" t="s">
        <v>31</v>
      </c>
      <c r="C24" s="44" t="s">
        <v>22</v>
      </c>
      <c r="D24" s="44" t="s">
        <v>22</v>
      </c>
      <c r="E24" s="44" t="s">
        <v>22</v>
      </c>
      <c r="F24" s="44" t="s">
        <v>22</v>
      </c>
      <c r="G24" s="44" t="s">
        <v>22</v>
      </c>
      <c r="H24" s="44" t="s">
        <v>22</v>
      </c>
      <c r="I24" s="44" t="s">
        <v>22</v>
      </c>
      <c r="J24" s="44" t="s">
        <v>22</v>
      </c>
      <c r="K24" s="45" t="s">
        <v>32</v>
      </c>
      <c r="L24" s="44" t="s">
        <v>49</v>
      </c>
      <c r="M24" s="44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5" t="s">
        <v>51</v>
      </c>
      <c r="B25" s="16" t="s">
        <v>31</v>
      </c>
      <c r="C25" s="44" t="s">
        <v>22</v>
      </c>
      <c r="D25" s="44" t="s">
        <v>22</v>
      </c>
      <c r="E25" s="44" t="s">
        <v>22</v>
      </c>
      <c r="F25" s="44" t="s">
        <v>22</v>
      </c>
      <c r="G25" s="44" t="s">
        <v>22</v>
      </c>
      <c r="H25" s="44" t="s">
        <v>22</v>
      </c>
      <c r="I25" s="44" t="s">
        <v>22</v>
      </c>
      <c r="J25" s="44" t="s">
        <v>22</v>
      </c>
      <c r="K25" s="45" t="s">
        <v>32</v>
      </c>
      <c r="L25" s="44" t="s">
        <v>52</v>
      </c>
      <c r="M25" s="44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5" t="s">
        <v>54</v>
      </c>
      <c r="B26" s="16" t="s">
        <v>31</v>
      </c>
      <c r="C26" s="44" t="s">
        <v>22</v>
      </c>
      <c r="D26" s="44" t="s">
        <v>22</v>
      </c>
      <c r="E26" s="44" t="s">
        <v>22</v>
      </c>
      <c r="F26" s="44" t="s">
        <v>22</v>
      </c>
      <c r="G26" s="44" t="s">
        <v>22</v>
      </c>
      <c r="H26" s="44" t="s">
        <v>22</v>
      </c>
      <c r="I26" s="44" t="s">
        <v>22</v>
      </c>
      <c r="J26" s="44" t="s">
        <v>22</v>
      </c>
      <c r="K26" s="45" t="s">
        <v>32</v>
      </c>
      <c r="L26" s="44" t="s">
        <v>55</v>
      </c>
      <c r="M26" s="44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5" t="s">
        <v>57</v>
      </c>
      <c r="B27" s="16" t="s">
        <v>31</v>
      </c>
      <c r="C27" s="44" t="s">
        <v>22</v>
      </c>
      <c r="D27" s="44" t="s">
        <v>22</v>
      </c>
      <c r="E27" s="44" t="s">
        <v>22</v>
      </c>
      <c r="F27" s="44" t="s">
        <v>22</v>
      </c>
      <c r="G27" s="44" t="s">
        <v>22</v>
      </c>
      <c r="H27" s="44" t="s">
        <v>22</v>
      </c>
      <c r="I27" s="44" t="s">
        <v>22</v>
      </c>
      <c r="J27" s="44" t="s">
        <v>22</v>
      </c>
      <c r="K27" s="45" t="s">
        <v>32</v>
      </c>
      <c r="L27" s="44" t="s">
        <v>58</v>
      </c>
      <c r="M27" s="44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5" t="s">
        <v>60</v>
      </c>
      <c r="B28" s="16" t="s">
        <v>31</v>
      </c>
      <c r="C28" s="44" t="s">
        <v>22</v>
      </c>
      <c r="D28" s="44" t="s">
        <v>22</v>
      </c>
      <c r="E28" s="44" t="s">
        <v>22</v>
      </c>
      <c r="F28" s="44" t="s">
        <v>22</v>
      </c>
      <c r="G28" s="44" t="s">
        <v>22</v>
      </c>
      <c r="H28" s="44" t="s">
        <v>22</v>
      </c>
      <c r="I28" s="44" t="s">
        <v>22</v>
      </c>
      <c r="J28" s="44" t="s">
        <v>22</v>
      </c>
      <c r="K28" s="45" t="s">
        <v>32</v>
      </c>
      <c r="L28" s="44" t="s">
        <v>61</v>
      </c>
      <c r="M28" s="44">
        <v>6</v>
      </c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7539.6</v>
      </c>
    </row>
    <row r="29" spans="1:18" x14ac:dyDescent="0.25">
      <c r="A29" s="45" t="s">
        <v>62</v>
      </c>
      <c r="B29" s="16" t="s">
        <v>31</v>
      </c>
      <c r="C29" s="44" t="s">
        <v>22</v>
      </c>
      <c r="D29" s="44" t="s">
        <v>22</v>
      </c>
      <c r="E29" s="44" t="s">
        <v>22</v>
      </c>
      <c r="F29" s="44" t="s">
        <v>22</v>
      </c>
      <c r="G29" s="44" t="s">
        <v>22</v>
      </c>
      <c r="H29" s="44" t="s">
        <v>22</v>
      </c>
      <c r="I29" s="44" t="s">
        <v>22</v>
      </c>
      <c r="J29" s="44" t="s">
        <v>22</v>
      </c>
      <c r="K29" s="45" t="s">
        <v>32</v>
      </c>
      <c r="L29" s="44" t="s">
        <v>63</v>
      </c>
      <c r="M29" s="44"/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0</v>
      </c>
    </row>
    <row r="30" spans="1:18" x14ac:dyDescent="0.25">
      <c r="A30" s="15">
        <v>3</v>
      </c>
      <c r="B30" s="17" t="s">
        <v>65</v>
      </c>
      <c r="C30" s="44" t="s">
        <v>22</v>
      </c>
      <c r="D30" s="44" t="s">
        <v>22</v>
      </c>
      <c r="E30" s="44" t="s">
        <v>22</v>
      </c>
      <c r="F30" s="44" t="s">
        <v>22</v>
      </c>
      <c r="G30" s="44" t="s">
        <v>22</v>
      </c>
      <c r="H30" s="44" t="s">
        <v>22</v>
      </c>
      <c r="I30" s="44" t="s">
        <v>22</v>
      </c>
      <c r="J30" s="44" t="s">
        <v>22</v>
      </c>
      <c r="K30" s="44" t="s">
        <v>22</v>
      </c>
      <c r="L30" s="44" t="s">
        <v>22</v>
      </c>
      <c r="M30" s="44" t="s">
        <v>22</v>
      </c>
      <c r="N30" s="44" t="s">
        <v>22</v>
      </c>
      <c r="O30" s="44" t="s">
        <v>22</v>
      </c>
      <c r="P30" s="44" t="s">
        <v>22</v>
      </c>
      <c r="Q30" s="44" t="s">
        <v>22</v>
      </c>
      <c r="R30" s="44" t="s">
        <v>22</v>
      </c>
    </row>
    <row r="31" spans="1:18" ht="31.5" x14ac:dyDescent="0.25">
      <c r="A31" s="45" t="s">
        <v>66</v>
      </c>
      <c r="B31" s="18" t="s">
        <v>67</v>
      </c>
      <c r="C31" s="44" t="s">
        <v>22</v>
      </c>
      <c r="D31" s="44" t="s">
        <v>22</v>
      </c>
      <c r="E31" s="44" t="s">
        <v>22</v>
      </c>
      <c r="F31" s="44" t="s">
        <v>22</v>
      </c>
      <c r="G31" s="44" t="s">
        <v>22</v>
      </c>
      <c r="H31" s="44" t="s">
        <v>22</v>
      </c>
      <c r="I31" s="44" t="s">
        <v>22</v>
      </c>
      <c r="J31" s="44" t="s">
        <v>22</v>
      </c>
      <c r="K31" s="45" t="s">
        <v>25</v>
      </c>
      <c r="L31" s="44"/>
      <c r="M31" s="44">
        <v>18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16871.04</v>
      </c>
    </row>
    <row r="32" spans="1:18" x14ac:dyDescent="0.25">
      <c r="A32" s="19">
        <v>4</v>
      </c>
      <c r="B32" s="12" t="s">
        <v>69</v>
      </c>
      <c r="C32" s="44" t="s">
        <v>22</v>
      </c>
      <c r="D32" s="44" t="s">
        <v>22</v>
      </c>
      <c r="E32" s="44" t="s">
        <v>22</v>
      </c>
      <c r="F32" s="44" t="s">
        <v>22</v>
      </c>
      <c r="G32" s="44" t="s">
        <v>22</v>
      </c>
      <c r="H32" s="44" t="s">
        <v>22</v>
      </c>
      <c r="I32" s="44" t="s">
        <v>22</v>
      </c>
      <c r="J32" s="44" t="s">
        <v>22</v>
      </c>
      <c r="K32" s="44" t="s">
        <v>22</v>
      </c>
      <c r="L32" s="44" t="s">
        <v>22</v>
      </c>
      <c r="M32" s="44" t="s">
        <v>22</v>
      </c>
      <c r="N32" s="44" t="s">
        <v>22</v>
      </c>
      <c r="O32" s="44" t="s">
        <v>22</v>
      </c>
      <c r="P32" s="44" t="s">
        <v>22</v>
      </c>
      <c r="Q32" s="44" t="s">
        <v>22</v>
      </c>
      <c r="R32" s="44" t="s">
        <v>22</v>
      </c>
    </row>
    <row r="33" spans="1:18" ht="31.5" x14ac:dyDescent="0.25">
      <c r="A33" s="20" t="s">
        <v>70</v>
      </c>
      <c r="B33" s="13" t="s">
        <v>71</v>
      </c>
      <c r="C33" s="44" t="s">
        <v>22</v>
      </c>
      <c r="D33" s="44" t="s">
        <v>22</v>
      </c>
      <c r="E33" s="44" t="s">
        <v>22</v>
      </c>
      <c r="F33" s="44" t="s">
        <v>22</v>
      </c>
      <c r="G33" s="44" t="s">
        <v>22</v>
      </c>
      <c r="H33" s="44" t="s">
        <v>22</v>
      </c>
      <c r="I33" s="44" t="s">
        <v>22</v>
      </c>
      <c r="J33" s="44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6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4" t="s">
        <v>22</v>
      </c>
      <c r="D34" s="44" t="s">
        <v>22</v>
      </c>
      <c r="E34" s="44" t="s">
        <v>22</v>
      </c>
      <c r="F34" s="44" t="s">
        <v>22</v>
      </c>
      <c r="G34" s="44" t="s">
        <v>22</v>
      </c>
      <c r="H34" s="44" t="s">
        <v>22</v>
      </c>
      <c r="I34" s="44" t="s">
        <v>22</v>
      </c>
      <c r="J34" s="44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6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4" t="s">
        <v>22</v>
      </c>
      <c r="D35" s="44" t="s">
        <v>22</v>
      </c>
      <c r="E35" s="44" t="s">
        <v>22</v>
      </c>
      <c r="F35" s="44" t="s">
        <v>22</v>
      </c>
      <c r="G35" s="44" t="s">
        <v>22</v>
      </c>
      <c r="H35" s="44" t="s">
        <v>22</v>
      </c>
      <c r="I35" s="44" t="s">
        <v>22</v>
      </c>
      <c r="J35" s="44" t="s">
        <v>22</v>
      </c>
      <c r="K35" s="21"/>
      <c r="L35" s="21" t="s">
        <v>79</v>
      </c>
      <c r="M35" s="21"/>
      <c r="N35" s="14" t="s">
        <v>73</v>
      </c>
      <c r="O35" s="14" t="s">
        <v>80</v>
      </c>
      <c r="P35" s="14">
        <v>1500</v>
      </c>
      <c r="Q35" s="46">
        <v>1</v>
      </c>
      <c r="R35" s="22">
        <f t="shared" si="2"/>
        <v>0</v>
      </c>
    </row>
    <row r="36" spans="1:18" ht="32.25" thickBot="1" x14ac:dyDescent="0.3">
      <c r="A36" s="23" t="s">
        <v>81</v>
      </c>
      <c r="B36" s="24" t="s">
        <v>71</v>
      </c>
      <c r="C36" s="44" t="s">
        <v>22</v>
      </c>
      <c r="D36" s="44" t="s">
        <v>22</v>
      </c>
      <c r="E36" s="44" t="s">
        <v>22</v>
      </c>
      <c r="F36" s="44" t="s">
        <v>22</v>
      </c>
      <c r="G36" s="44" t="s">
        <v>22</v>
      </c>
      <c r="H36" s="44" t="s">
        <v>22</v>
      </c>
      <c r="I36" s="44" t="s">
        <v>22</v>
      </c>
      <c r="J36" s="44" t="s">
        <v>22</v>
      </c>
      <c r="K36" s="26"/>
      <c r="L36" s="26" t="s">
        <v>82</v>
      </c>
      <c r="M36" s="25">
        <v>3</v>
      </c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9000</v>
      </c>
    </row>
    <row r="37" spans="1:18" ht="48" thickTop="1" x14ac:dyDescent="0.25">
      <c r="A37" s="30"/>
      <c r="B37" s="51" t="s">
        <v>84</v>
      </c>
      <c r="C37" s="44" t="s">
        <v>22</v>
      </c>
      <c r="D37" s="44" t="s">
        <v>22</v>
      </c>
      <c r="E37" s="44" t="s">
        <v>22</v>
      </c>
      <c r="F37" s="44" t="s">
        <v>22</v>
      </c>
      <c r="G37" s="44" t="s">
        <v>22</v>
      </c>
      <c r="H37" s="44" t="s">
        <v>22</v>
      </c>
      <c r="I37" s="44" t="s">
        <v>22</v>
      </c>
      <c r="J37" s="44" t="s">
        <v>22</v>
      </c>
      <c r="K37" s="43" t="s">
        <v>22</v>
      </c>
      <c r="L37" s="43" t="s">
        <v>22</v>
      </c>
      <c r="M37" s="43" t="s">
        <v>22</v>
      </c>
      <c r="N37" s="43" t="s">
        <v>22</v>
      </c>
      <c r="O37" s="43" t="s">
        <v>22</v>
      </c>
      <c r="P37" s="43" t="s">
        <v>22</v>
      </c>
      <c r="Q37" s="43" t="s">
        <v>22</v>
      </c>
      <c r="R37" s="31">
        <f>R17+R19+R20+R21+R22+R23+R24+R25+R26+R27+R29+R31+R33+R34+R35+R36</f>
        <v>32524.84</v>
      </c>
    </row>
    <row r="38" spans="1:18" x14ac:dyDescent="0.25">
      <c r="A38" s="75" t="s">
        <v>120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x14ac:dyDescent="0.25">
      <c r="A39" s="76" t="s">
        <v>5</v>
      </c>
      <c r="B39" s="71" t="s">
        <v>6</v>
      </c>
      <c r="C39" s="77" t="s">
        <v>7</v>
      </c>
      <c r="D39" s="77"/>
      <c r="E39" s="77"/>
      <c r="F39" s="77"/>
      <c r="G39" s="77"/>
      <c r="H39" s="77"/>
      <c r="I39" s="77"/>
      <c r="J39" s="77"/>
      <c r="K39" s="77" t="s">
        <v>8</v>
      </c>
      <c r="L39" s="77"/>
      <c r="M39" s="77"/>
      <c r="N39" s="77"/>
      <c r="O39" s="77"/>
      <c r="P39" s="77"/>
      <c r="Q39" s="77"/>
      <c r="R39" s="77"/>
    </row>
    <row r="40" spans="1:18" x14ac:dyDescent="0.25">
      <c r="A40" s="76"/>
      <c r="B40" s="71"/>
      <c r="C40" s="71" t="s">
        <v>9</v>
      </c>
      <c r="D40" s="71"/>
      <c r="E40" s="71"/>
      <c r="F40" s="71"/>
      <c r="G40" s="71"/>
      <c r="H40" s="71"/>
      <c r="I40" s="71"/>
      <c r="J40" s="71"/>
      <c r="K40" s="72" t="s">
        <v>9</v>
      </c>
      <c r="L40" s="73"/>
      <c r="M40" s="73"/>
      <c r="N40" s="73"/>
      <c r="O40" s="73"/>
      <c r="P40" s="73"/>
      <c r="Q40" s="73"/>
      <c r="R40" s="74"/>
    </row>
    <row r="41" spans="1:18" x14ac:dyDescent="0.25">
      <c r="A41" s="76"/>
      <c r="B41" s="71"/>
      <c r="C41" s="71" t="s">
        <v>10</v>
      </c>
      <c r="D41" s="71"/>
      <c r="E41" s="71"/>
      <c r="F41" s="71"/>
      <c r="G41" s="71" t="s">
        <v>11</v>
      </c>
      <c r="H41" s="71"/>
      <c r="I41" s="71"/>
      <c r="J41" s="71"/>
      <c r="K41" s="71" t="s">
        <v>10</v>
      </c>
      <c r="L41" s="71"/>
      <c r="M41" s="71"/>
      <c r="N41" s="71"/>
      <c r="O41" s="71" t="s">
        <v>11</v>
      </c>
      <c r="P41" s="71"/>
      <c r="Q41" s="71"/>
      <c r="R41" s="71"/>
    </row>
    <row r="42" spans="1:18" ht="110.25" x14ac:dyDescent="0.25">
      <c r="A42" s="76"/>
      <c r="B42" s="71"/>
      <c r="C42" s="44" t="s">
        <v>12</v>
      </c>
      <c r="D42" s="44" t="s">
        <v>13</v>
      </c>
      <c r="E42" s="44" t="s">
        <v>14</v>
      </c>
      <c r="F42" s="44" t="s">
        <v>15</v>
      </c>
      <c r="G42" s="44" t="s">
        <v>16</v>
      </c>
      <c r="H42" s="44" t="s">
        <v>17</v>
      </c>
      <c r="I42" s="44" t="s">
        <v>18</v>
      </c>
      <c r="J42" s="10" t="s">
        <v>19</v>
      </c>
      <c r="K42" s="44" t="s">
        <v>12</v>
      </c>
      <c r="L42" s="44" t="s">
        <v>13</v>
      </c>
      <c r="M42" s="44" t="s">
        <v>14</v>
      </c>
      <c r="N42" s="44" t="s">
        <v>15</v>
      </c>
      <c r="O42" s="44" t="s">
        <v>16</v>
      </c>
      <c r="P42" s="44" t="s">
        <v>20</v>
      </c>
      <c r="Q42" s="44" t="s">
        <v>18</v>
      </c>
      <c r="R42" s="10" t="s">
        <v>19</v>
      </c>
    </row>
    <row r="43" spans="1:18" x14ac:dyDescent="0.25">
      <c r="A43" s="42">
        <v>1</v>
      </c>
      <c r="B43" s="44">
        <v>2</v>
      </c>
      <c r="C43" s="44">
        <v>3</v>
      </c>
      <c r="D43" s="44">
        <v>4</v>
      </c>
      <c r="E43" s="44">
        <v>5</v>
      </c>
      <c r="F43" s="44">
        <v>6</v>
      </c>
      <c r="G43" s="44">
        <v>7</v>
      </c>
      <c r="H43" s="44">
        <v>8</v>
      </c>
      <c r="I43" s="44"/>
      <c r="J43" s="10">
        <v>9</v>
      </c>
      <c r="K43" s="44">
        <v>10</v>
      </c>
      <c r="L43" s="10">
        <v>11</v>
      </c>
      <c r="M43" s="44">
        <v>12</v>
      </c>
      <c r="N43" s="10">
        <v>13</v>
      </c>
      <c r="O43" s="44">
        <v>14</v>
      </c>
      <c r="P43" s="10">
        <v>15</v>
      </c>
      <c r="Q43" s="10"/>
      <c r="R43" s="44">
        <v>16</v>
      </c>
    </row>
    <row r="44" spans="1:18" ht="31.5" x14ac:dyDescent="0.25">
      <c r="A44" s="32">
        <v>1</v>
      </c>
      <c r="B44" s="12" t="s">
        <v>121</v>
      </c>
      <c r="C44" s="44" t="s">
        <v>22</v>
      </c>
      <c r="D44" s="44" t="s">
        <v>22</v>
      </c>
      <c r="E44" s="44" t="s">
        <v>22</v>
      </c>
      <c r="F44" s="44" t="s">
        <v>22</v>
      </c>
      <c r="G44" s="44" t="s">
        <v>22</v>
      </c>
      <c r="H44" s="44" t="s">
        <v>22</v>
      </c>
      <c r="I44" s="44" t="s">
        <v>22</v>
      </c>
      <c r="J44" s="44" t="s">
        <v>22</v>
      </c>
      <c r="K44" s="44" t="s">
        <v>22</v>
      </c>
      <c r="L44" s="44" t="s">
        <v>22</v>
      </c>
      <c r="M44" s="44" t="s">
        <v>22</v>
      </c>
      <c r="N44" s="44" t="s">
        <v>22</v>
      </c>
      <c r="O44" s="44" t="s">
        <v>22</v>
      </c>
      <c r="P44" s="44" t="s">
        <v>22</v>
      </c>
      <c r="Q44" s="44" t="s">
        <v>22</v>
      </c>
      <c r="R44" s="44" t="s">
        <v>22</v>
      </c>
    </row>
    <row r="45" spans="1:18" ht="31.5" x14ac:dyDescent="0.25">
      <c r="A45" s="20" t="s">
        <v>23</v>
      </c>
      <c r="B45" s="13" t="s">
        <v>122</v>
      </c>
      <c r="C45" s="44" t="s">
        <v>22</v>
      </c>
      <c r="D45" s="44" t="s">
        <v>22</v>
      </c>
      <c r="E45" s="44" t="s">
        <v>22</v>
      </c>
      <c r="F45" s="44" t="s">
        <v>22</v>
      </c>
      <c r="G45" s="44" t="s">
        <v>22</v>
      </c>
      <c r="H45" s="44" t="s">
        <v>22</v>
      </c>
      <c r="I45" s="44" t="s">
        <v>22</v>
      </c>
      <c r="J45" s="44" t="s">
        <v>22</v>
      </c>
      <c r="K45" s="44">
        <v>10</v>
      </c>
      <c r="L45" s="33" t="s">
        <v>123</v>
      </c>
      <c r="M45" s="52">
        <v>3.6</v>
      </c>
      <c r="N45" s="33" t="s">
        <v>124</v>
      </c>
      <c r="O45" s="14" t="s">
        <v>205</v>
      </c>
      <c r="P45" s="14">
        <v>3055</v>
      </c>
      <c r="Q45" s="44">
        <v>1.08</v>
      </c>
      <c r="R45" s="35">
        <f>M45*P45*Q45</f>
        <v>11877.84</v>
      </c>
    </row>
    <row r="46" spans="1:18" ht="31.5" x14ac:dyDescent="0.25">
      <c r="A46" s="20" t="s">
        <v>125</v>
      </c>
      <c r="B46" s="13" t="s">
        <v>126</v>
      </c>
      <c r="C46" s="44" t="s">
        <v>22</v>
      </c>
      <c r="D46" s="44" t="s">
        <v>22</v>
      </c>
      <c r="E46" s="44" t="s">
        <v>22</v>
      </c>
      <c r="F46" s="44" t="s">
        <v>22</v>
      </c>
      <c r="G46" s="44" t="s">
        <v>22</v>
      </c>
      <c r="H46" s="44" t="s">
        <v>22</v>
      </c>
      <c r="I46" s="44" t="s">
        <v>22</v>
      </c>
      <c r="J46" s="44" t="s">
        <v>22</v>
      </c>
      <c r="K46" s="44">
        <v>0.4</v>
      </c>
      <c r="L46" s="33" t="s">
        <v>123</v>
      </c>
      <c r="M46" s="52">
        <v>10.8</v>
      </c>
      <c r="N46" s="33" t="s">
        <v>124</v>
      </c>
      <c r="O46" s="14" t="s">
        <v>206</v>
      </c>
      <c r="P46" s="14">
        <v>1116</v>
      </c>
      <c r="Q46" s="44">
        <v>1.08</v>
      </c>
      <c r="R46" s="35">
        <f>M46*P46*Q46</f>
        <v>13017.024000000001</v>
      </c>
    </row>
    <row r="47" spans="1:18" x14ac:dyDescent="0.25">
      <c r="A47" s="32">
        <v>2</v>
      </c>
      <c r="B47" s="53" t="s">
        <v>127</v>
      </c>
      <c r="C47" s="44" t="s">
        <v>22</v>
      </c>
      <c r="D47" s="44" t="s">
        <v>22</v>
      </c>
      <c r="E47" s="44" t="s">
        <v>22</v>
      </c>
      <c r="F47" s="44" t="s">
        <v>22</v>
      </c>
      <c r="G47" s="44" t="s">
        <v>22</v>
      </c>
      <c r="H47" s="44" t="s">
        <v>22</v>
      </c>
      <c r="I47" s="44" t="s">
        <v>22</v>
      </c>
      <c r="J47" s="44" t="s">
        <v>22</v>
      </c>
      <c r="K47" s="44" t="s">
        <v>22</v>
      </c>
      <c r="L47" s="44" t="s">
        <v>22</v>
      </c>
      <c r="M47" s="44" t="s">
        <v>22</v>
      </c>
      <c r="N47" s="44" t="s">
        <v>22</v>
      </c>
      <c r="O47" s="44" t="s">
        <v>22</v>
      </c>
      <c r="P47" s="44" t="s">
        <v>22</v>
      </c>
      <c r="Q47" s="44" t="s">
        <v>22</v>
      </c>
      <c r="R47" s="44" t="s">
        <v>22</v>
      </c>
    </row>
    <row r="48" spans="1:18" ht="47.25" x14ac:dyDescent="0.25">
      <c r="A48" s="20" t="s">
        <v>30</v>
      </c>
      <c r="B48" s="13" t="s">
        <v>128</v>
      </c>
      <c r="C48" s="44" t="s">
        <v>22</v>
      </c>
      <c r="D48" s="44" t="s">
        <v>22</v>
      </c>
      <c r="E48" s="44" t="s">
        <v>22</v>
      </c>
      <c r="F48" s="44" t="s">
        <v>22</v>
      </c>
      <c r="G48" s="44" t="s">
        <v>22</v>
      </c>
      <c r="H48" s="44" t="s">
        <v>22</v>
      </c>
      <c r="I48" s="44" t="s">
        <v>22</v>
      </c>
      <c r="J48" s="44" t="s">
        <v>22</v>
      </c>
      <c r="K48" s="44">
        <v>10</v>
      </c>
      <c r="L48" s="33" t="s">
        <v>129</v>
      </c>
      <c r="M48" s="44"/>
      <c r="N48" s="33" t="s">
        <v>124</v>
      </c>
      <c r="O48" s="34" t="s">
        <v>130</v>
      </c>
      <c r="P48" s="44">
        <v>2320</v>
      </c>
      <c r="Q48" s="44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4" t="s">
        <v>22</v>
      </c>
      <c r="D49" s="44" t="s">
        <v>22</v>
      </c>
      <c r="E49" s="44" t="s">
        <v>22</v>
      </c>
      <c r="F49" s="44" t="s">
        <v>22</v>
      </c>
      <c r="G49" s="44" t="s">
        <v>22</v>
      </c>
      <c r="H49" s="44" t="s">
        <v>22</v>
      </c>
      <c r="I49" s="44" t="s">
        <v>22</v>
      </c>
      <c r="J49" s="44" t="s">
        <v>22</v>
      </c>
      <c r="K49" s="44">
        <v>10</v>
      </c>
      <c r="L49" s="33" t="s">
        <v>131</v>
      </c>
      <c r="M49" s="44">
        <v>1.8</v>
      </c>
      <c r="N49" s="33" t="s">
        <v>124</v>
      </c>
      <c r="O49" s="34" t="s">
        <v>132</v>
      </c>
      <c r="P49" s="44">
        <v>2703</v>
      </c>
      <c r="Q49" s="44">
        <v>1</v>
      </c>
      <c r="R49" s="35">
        <f t="shared" si="3"/>
        <v>4865.4000000000005</v>
      </c>
    </row>
    <row r="50" spans="1:18" ht="47.25" x14ac:dyDescent="0.25">
      <c r="A50" s="20" t="s">
        <v>39</v>
      </c>
      <c r="B50" s="13" t="s">
        <v>128</v>
      </c>
      <c r="C50" s="44" t="s">
        <v>22</v>
      </c>
      <c r="D50" s="44" t="s">
        <v>22</v>
      </c>
      <c r="E50" s="44" t="s">
        <v>22</v>
      </c>
      <c r="F50" s="44" t="s">
        <v>22</v>
      </c>
      <c r="G50" s="44" t="s">
        <v>22</v>
      </c>
      <c r="H50" s="44" t="s">
        <v>22</v>
      </c>
      <c r="I50" s="44" t="s">
        <v>22</v>
      </c>
      <c r="J50" s="44" t="s">
        <v>22</v>
      </c>
      <c r="K50" s="44">
        <v>0.4</v>
      </c>
      <c r="L50" s="33" t="s">
        <v>129</v>
      </c>
      <c r="M50" s="44"/>
      <c r="N50" s="33" t="s">
        <v>124</v>
      </c>
      <c r="O50" s="34" t="s">
        <v>133</v>
      </c>
      <c r="P50" s="44">
        <v>1388</v>
      </c>
      <c r="Q50" s="44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4" t="s">
        <v>22</v>
      </c>
      <c r="D51" s="44" t="s">
        <v>22</v>
      </c>
      <c r="E51" s="44" t="s">
        <v>22</v>
      </c>
      <c r="F51" s="44" t="s">
        <v>22</v>
      </c>
      <c r="G51" s="44" t="s">
        <v>22</v>
      </c>
      <c r="H51" s="44" t="s">
        <v>22</v>
      </c>
      <c r="I51" s="44" t="s">
        <v>22</v>
      </c>
      <c r="J51" s="44" t="s">
        <v>22</v>
      </c>
      <c r="K51" s="44">
        <v>0.4</v>
      </c>
      <c r="L51" s="33" t="s">
        <v>131</v>
      </c>
      <c r="M51" s="52">
        <v>5.4</v>
      </c>
      <c r="N51" s="33" t="s">
        <v>124</v>
      </c>
      <c r="O51" s="34" t="s">
        <v>134</v>
      </c>
      <c r="P51" s="44">
        <v>1771</v>
      </c>
      <c r="Q51" s="44">
        <v>1</v>
      </c>
      <c r="R51" s="35">
        <f t="shared" si="3"/>
        <v>9563.4000000000015</v>
      </c>
    </row>
    <row r="52" spans="1:18" x14ac:dyDescent="0.25">
      <c r="A52" s="19">
        <v>3</v>
      </c>
      <c r="B52" s="12" t="s">
        <v>135</v>
      </c>
      <c r="C52" s="44" t="s">
        <v>22</v>
      </c>
      <c r="D52" s="44" t="s">
        <v>22</v>
      </c>
      <c r="E52" s="44" t="s">
        <v>22</v>
      </c>
      <c r="F52" s="44" t="s">
        <v>22</v>
      </c>
      <c r="G52" s="44" t="s">
        <v>22</v>
      </c>
      <c r="H52" s="44" t="s">
        <v>22</v>
      </c>
      <c r="I52" s="44" t="s">
        <v>22</v>
      </c>
      <c r="J52" s="44" t="s">
        <v>22</v>
      </c>
      <c r="K52" s="44" t="s">
        <v>22</v>
      </c>
      <c r="L52" s="44" t="s">
        <v>22</v>
      </c>
      <c r="M52" s="44" t="s">
        <v>22</v>
      </c>
      <c r="N52" s="44" t="s">
        <v>22</v>
      </c>
      <c r="O52" s="44" t="s">
        <v>22</v>
      </c>
      <c r="P52" s="44" t="s">
        <v>22</v>
      </c>
      <c r="Q52" s="44" t="s">
        <v>22</v>
      </c>
      <c r="R52" s="44" t="s">
        <v>22</v>
      </c>
    </row>
    <row r="53" spans="1:18" ht="47.25" x14ac:dyDescent="0.25">
      <c r="A53" s="20" t="s">
        <v>66</v>
      </c>
      <c r="B53" s="16" t="s">
        <v>136</v>
      </c>
      <c r="C53" s="44" t="s">
        <v>22</v>
      </c>
      <c r="D53" s="44" t="s">
        <v>22</v>
      </c>
      <c r="E53" s="44" t="s">
        <v>22</v>
      </c>
      <c r="F53" s="44" t="s">
        <v>22</v>
      </c>
      <c r="G53" s="44" t="s">
        <v>22</v>
      </c>
      <c r="H53" s="44" t="s">
        <v>22</v>
      </c>
      <c r="I53" s="44" t="s">
        <v>22</v>
      </c>
      <c r="J53" s="44" t="s">
        <v>22</v>
      </c>
      <c r="K53" s="44"/>
      <c r="L53" s="33"/>
      <c r="M53" s="44"/>
      <c r="N53" s="14" t="s">
        <v>137</v>
      </c>
      <c r="O53" s="14" t="s">
        <v>138</v>
      </c>
      <c r="P53" s="14">
        <v>1.3</v>
      </c>
      <c r="Q53" s="44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4" t="s">
        <v>22</v>
      </c>
      <c r="D54" s="44" t="s">
        <v>22</v>
      </c>
      <c r="E54" s="44" t="s">
        <v>22</v>
      </c>
      <c r="F54" s="44" t="s">
        <v>22</v>
      </c>
      <c r="G54" s="44" t="s">
        <v>22</v>
      </c>
      <c r="H54" s="44" t="s">
        <v>22</v>
      </c>
      <c r="I54" s="44" t="s">
        <v>22</v>
      </c>
      <c r="J54" s="44" t="s">
        <v>22</v>
      </c>
      <c r="K54" s="44"/>
      <c r="L54" s="33"/>
      <c r="M54" s="44"/>
      <c r="N54" s="14" t="s">
        <v>137</v>
      </c>
      <c r="O54" s="14" t="s">
        <v>141</v>
      </c>
      <c r="P54" s="14">
        <v>2.3199999999999998</v>
      </c>
      <c r="Q54" s="44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4" t="s">
        <v>22</v>
      </c>
      <c r="D55" s="44" t="s">
        <v>22</v>
      </c>
      <c r="E55" s="44" t="s">
        <v>22</v>
      </c>
      <c r="F55" s="44" t="s">
        <v>22</v>
      </c>
      <c r="G55" s="44" t="s">
        <v>22</v>
      </c>
      <c r="H55" s="44" t="s">
        <v>22</v>
      </c>
      <c r="I55" s="44" t="s">
        <v>22</v>
      </c>
      <c r="J55" s="44" t="s">
        <v>22</v>
      </c>
      <c r="K55" s="44"/>
      <c r="L55" s="33"/>
      <c r="M55" s="44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4" t="s">
        <v>22</v>
      </c>
      <c r="D56" s="44" t="s">
        <v>22</v>
      </c>
      <c r="E56" s="44" t="s">
        <v>22</v>
      </c>
      <c r="F56" s="44" t="s">
        <v>22</v>
      </c>
      <c r="G56" s="44" t="s">
        <v>22</v>
      </c>
      <c r="H56" s="44" t="s">
        <v>22</v>
      </c>
      <c r="I56" s="44" t="s">
        <v>22</v>
      </c>
      <c r="J56" s="44" t="s">
        <v>22</v>
      </c>
      <c r="K56" s="44"/>
      <c r="L56" s="33"/>
      <c r="M56" s="44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4" t="s">
        <v>22</v>
      </c>
      <c r="D57" s="44" t="s">
        <v>22</v>
      </c>
      <c r="E57" s="44" t="s">
        <v>22</v>
      </c>
      <c r="F57" s="44" t="s">
        <v>22</v>
      </c>
      <c r="G57" s="44" t="s">
        <v>22</v>
      </c>
      <c r="H57" s="44" t="s">
        <v>22</v>
      </c>
      <c r="I57" s="44" t="s">
        <v>22</v>
      </c>
      <c r="J57" s="44" t="s">
        <v>22</v>
      </c>
      <c r="K57" s="44"/>
      <c r="L57" s="33"/>
      <c r="M57" s="44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4" t="s">
        <v>22</v>
      </c>
      <c r="D58" s="44" t="s">
        <v>22</v>
      </c>
      <c r="E58" s="44" t="s">
        <v>22</v>
      </c>
      <c r="F58" s="44" t="s">
        <v>22</v>
      </c>
      <c r="G58" s="44" t="s">
        <v>22</v>
      </c>
      <c r="H58" s="44" t="s">
        <v>22</v>
      </c>
      <c r="I58" s="44" t="s">
        <v>22</v>
      </c>
      <c r="J58" s="44" t="s">
        <v>22</v>
      </c>
      <c r="K58" s="44"/>
      <c r="L58" s="33"/>
      <c r="M58" s="44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4" t="s">
        <v>22</v>
      </c>
      <c r="D59" s="44" t="s">
        <v>22</v>
      </c>
      <c r="E59" s="44" t="s">
        <v>22</v>
      </c>
      <c r="F59" s="44" t="s">
        <v>22</v>
      </c>
      <c r="G59" s="44" t="s">
        <v>22</v>
      </c>
      <c r="H59" s="44" t="s">
        <v>22</v>
      </c>
      <c r="I59" s="44" t="s">
        <v>22</v>
      </c>
      <c r="J59" s="44" t="s">
        <v>22</v>
      </c>
      <c r="K59" s="44" t="s">
        <v>22</v>
      </c>
      <c r="L59" s="44" t="s">
        <v>22</v>
      </c>
      <c r="M59" s="44" t="s">
        <v>22</v>
      </c>
      <c r="N59" s="44" t="s">
        <v>22</v>
      </c>
      <c r="O59" s="44" t="s">
        <v>22</v>
      </c>
      <c r="P59" s="44" t="s">
        <v>22</v>
      </c>
      <c r="Q59" s="44" t="s">
        <v>22</v>
      </c>
      <c r="R59" s="44" t="s">
        <v>22</v>
      </c>
    </row>
    <row r="60" spans="1:18" ht="31.5" x14ac:dyDescent="0.25">
      <c r="A60" s="20" t="s">
        <v>70</v>
      </c>
      <c r="B60" s="16" t="s">
        <v>158</v>
      </c>
      <c r="C60" s="44" t="s">
        <v>22</v>
      </c>
      <c r="D60" s="44" t="s">
        <v>22</v>
      </c>
      <c r="E60" s="44" t="s">
        <v>22</v>
      </c>
      <c r="F60" s="44" t="s">
        <v>22</v>
      </c>
      <c r="G60" s="44" t="s">
        <v>22</v>
      </c>
      <c r="H60" s="44" t="s">
        <v>22</v>
      </c>
      <c r="I60" s="44" t="s">
        <v>22</v>
      </c>
      <c r="J60" s="44" t="s">
        <v>22</v>
      </c>
      <c r="K60" s="44"/>
      <c r="L60" s="33"/>
      <c r="M60" s="44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4" t="s">
        <v>22</v>
      </c>
      <c r="D61" s="44" t="s">
        <v>22</v>
      </c>
      <c r="E61" s="44" t="s">
        <v>22</v>
      </c>
      <c r="F61" s="44" t="s">
        <v>22</v>
      </c>
      <c r="G61" s="44" t="s">
        <v>22</v>
      </c>
      <c r="H61" s="44" t="s">
        <v>22</v>
      </c>
      <c r="I61" s="44" t="s">
        <v>22</v>
      </c>
      <c r="J61" s="44" t="s">
        <v>22</v>
      </c>
      <c r="K61" s="44"/>
      <c r="L61" s="33"/>
      <c r="M61" s="44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4" t="s">
        <v>22</v>
      </c>
      <c r="D62" s="44" t="s">
        <v>22</v>
      </c>
      <c r="E62" s="44" t="s">
        <v>22</v>
      </c>
      <c r="F62" s="44" t="s">
        <v>22</v>
      </c>
      <c r="G62" s="44" t="s">
        <v>22</v>
      </c>
      <c r="H62" s="44" t="s">
        <v>22</v>
      </c>
      <c r="I62" s="44" t="s">
        <v>22</v>
      </c>
      <c r="J62" s="44" t="s">
        <v>22</v>
      </c>
      <c r="K62" s="44" t="s">
        <v>22</v>
      </c>
      <c r="L62" s="44" t="s">
        <v>22</v>
      </c>
      <c r="M62" s="44" t="s">
        <v>22</v>
      </c>
      <c r="N62" s="44" t="s">
        <v>22</v>
      </c>
      <c r="O62" s="44" t="s">
        <v>22</v>
      </c>
      <c r="P62" s="44" t="s">
        <v>22</v>
      </c>
      <c r="Q62" s="44" t="s">
        <v>22</v>
      </c>
      <c r="R62" s="44" t="s">
        <v>22</v>
      </c>
    </row>
    <row r="63" spans="1:18" ht="47.25" x14ac:dyDescent="0.25">
      <c r="A63" s="20" t="s">
        <v>162</v>
      </c>
      <c r="B63" s="13" t="s">
        <v>163</v>
      </c>
      <c r="C63" s="44" t="s">
        <v>22</v>
      </c>
      <c r="D63" s="44" t="s">
        <v>22</v>
      </c>
      <c r="E63" s="44" t="s">
        <v>22</v>
      </c>
      <c r="F63" s="44" t="s">
        <v>22</v>
      </c>
      <c r="G63" s="44" t="s">
        <v>22</v>
      </c>
      <c r="H63" s="44" t="s">
        <v>22</v>
      </c>
      <c r="I63" s="44" t="s">
        <v>22</v>
      </c>
      <c r="J63" s="44" t="s">
        <v>22</v>
      </c>
      <c r="K63" s="44"/>
      <c r="L63" s="33" t="s">
        <v>164</v>
      </c>
      <c r="M63" s="44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4" t="s">
        <v>22</v>
      </c>
      <c r="D64" s="44" t="s">
        <v>22</v>
      </c>
      <c r="E64" s="44" t="s">
        <v>22</v>
      </c>
      <c r="F64" s="44" t="s">
        <v>22</v>
      </c>
      <c r="G64" s="44" t="s">
        <v>22</v>
      </c>
      <c r="H64" s="44" t="s">
        <v>22</v>
      </c>
      <c r="I64" s="44" t="s">
        <v>22</v>
      </c>
      <c r="J64" s="44" t="s">
        <v>22</v>
      </c>
      <c r="K64" s="44"/>
      <c r="L64" s="33" t="s">
        <v>168</v>
      </c>
      <c r="M64" s="44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4" t="s">
        <v>22</v>
      </c>
      <c r="D65" s="44" t="s">
        <v>22</v>
      </c>
      <c r="E65" s="44" t="s">
        <v>22</v>
      </c>
      <c r="F65" s="44" t="s">
        <v>22</v>
      </c>
      <c r="G65" s="44" t="s">
        <v>22</v>
      </c>
      <c r="H65" s="44" t="s">
        <v>22</v>
      </c>
      <c r="I65" s="44" t="s">
        <v>22</v>
      </c>
      <c r="J65" s="44" t="s">
        <v>22</v>
      </c>
      <c r="K65" s="44"/>
      <c r="L65" s="33" t="s">
        <v>171</v>
      </c>
      <c r="M65" s="44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4" t="s">
        <v>22</v>
      </c>
      <c r="D66" s="44" t="s">
        <v>22</v>
      </c>
      <c r="E66" s="44" t="s">
        <v>22</v>
      </c>
      <c r="F66" s="44" t="s">
        <v>22</v>
      </c>
      <c r="G66" s="44" t="s">
        <v>22</v>
      </c>
      <c r="H66" s="44" t="s">
        <v>22</v>
      </c>
      <c r="I66" s="44" t="s">
        <v>22</v>
      </c>
      <c r="J66" s="44" t="s">
        <v>22</v>
      </c>
      <c r="K66" s="44"/>
      <c r="L66" s="33" t="s">
        <v>174</v>
      </c>
      <c r="M66" s="44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44" t="s">
        <v>22</v>
      </c>
      <c r="D67" s="44" t="s">
        <v>22</v>
      </c>
      <c r="E67" s="44" t="s">
        <v>22</v>
      </c>
      <c r="F67" s="44" t="s">
        <v>22</v>
      </c>
      <c r="G67" s="44" t="s">
        <v>22</v>
      </c>
      <c r="H67" s="44" t="s">
        <v>22</v>
      </c>
      <c r="I67" s="44" t="s">
        <v>22</v>
      </c>
      <c r="J67" s="44" t="s">
        <v>22</v>
      </c>
      <c r="K67" s="44"/>
      <c r="L67" s="33" t="s">
        <v>177</v>
      </c>
      <c r="M67" s="44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4" t="s">
        <v>22</v>
      </c>
      <c r="D68" s="44" t="s">
        <v>22</v>
      </c>
      <c r="E68" s="44" t="s">
        <v>22</v>
      </c>
      <c r="F68" s="44" t="s">
        <v>22</v>
      </c>
      <c r="G68" s="44" t="s">
        <v>22</v>
      </c>
      <c r="H68" s="44" t="s">
        <v>22</v>
      </c>
      <c r="I68" s="44" t="s">
        <v>22</v>
      </c>
      <c r="J68" s="44" t="s">
        <v>22</v>
      </c>
      <c r="K68" s="44"/>
      <c r="L68" s="33" t="s">
        <v>180</v>
      </c>
      <c r="M68" s="44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4" t="s">
        <v>22</v>
      </c>
      <c r="D69" s="44" t="s">
        <v>22</v>
      </c>
      <c r="E69" s="44" t="s">
        <v>22</v>
      </c>
      <c r="F69" s="44" t="s">
        <v>22</v>
      </c>
      <c r="G69" s="44" t="s">
        <v>22</v>
      </c>
      <c r="H69" s="44" t="s">
        <v>22</v>
      </c>
      <c r="I69" s="44" t="s">
        <v>22</v>
      </c>
      <c r="J69" s="44" t="s">
        <v>22</v>
      </c>
      <c r="K69" s="44"/>
      <c r="L69" s="33" t="s">
        <v>183</v>
      </c>
      <c r="M69" s="44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4" t="s">
        <v>22</v>
      </c>
      <c r="D70" s="44" t="s">
        <v>22</v>
      </c>
      <c r="E70" s="44" t="s">
        <v>22</v>
      </c>
      <c r="F70" s="44" t="s">
        <v>22</v>
      </c>
      <c r="G70" s="44" t="s">
        <v>22</v>
      </c>
      <c r="H70" s="44" t="s">
        <v>22</v>
      </c>
      <c r="I70" s="44" t="s">
        <v>22</v>
      </c>
      <c r="J70" s="44" t="s">
        <v>22</v>
      </c>
      <c r="K70" s="44"/>
      <c r="L70" s="33"/>
      <c r="M70" s="44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4" t="s">
        <v>22</v>
      </c>
      <c r="D71" s="44" t="s">
        <v>22</v>
      </c>
      <c r="E71" s="44" t="s">
        <v>22</v>
      </c>
      <c r="F71" s="44" t="s">
        <v>22</v>
      </c>
      <c r="G71" s="44" t="s">
        <v>22</v>
      </c>
      <c r="H71" s="44" t="s">
        <v>22</v>
      </c>
      <c r="I71" s="44" t="s">
        <v>22</v>
      </c>
      <c r="J71" s="44" t="s">
        <v>22</v>
      </c>
      <c r="K71" s="45" t="s">
        <v>25</v>
      </c>
      <c r="L71" s="33"/>
      <c r="M71" s="45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4" t="s">
        <v>22</v>
      </c>
      <c r="D72" s="44" t="s">
        <v>22</v>
      </c>
      <c r="E72" s="44" t="s">
        <v>22</v>
      </c>
      <c r="F72" s="44" t="s">
        <v>22</v>
      </c>
      <c r="G72" s="44" t="s">
        <v>22</v>
      </c>
      <c r="H72" s="44" t="s">
        <v>22</v>
      </c>
      <c r="I72" s="44" t="s">
        <v>22</v>
      </c>
      <c r="J72" s="44" t="s">
        <v>22</v>
      </c>
      <c r="K72" s="44" t="s">
        <v>22</v>
      </c>
      <c r="L72" s="44" t="s">
        <v>22</v>
      </c>
      <c r="M72" s="44" t="s">
        <v>22</v>
      </c>
      <c r="N72" s="44" t="s">
        <v>22</v>
      </c>
      <c r="O72" s="44" t="s">
        <v>22</v>
      </c>
      <c r="P72" s="44" t="s">
        <v>22</v>
      </c>
      <c r="Q72" s="44" t="s">
        <v>22</v>
      </c>
      <c r="R72" s="44" t="s">
        <v>22</v>
      </c>
    </row>
    <row r="73" spans="1:18" ht="63" x14ac:dyDescent="0.25">
      <c r="A73" s="20" t="s">
        <v>194</v>
      </c>
      <c r="B73" s="13" t="s">
        <v>195</v>
      </c>
      <c r="C73" s="44" t="s">
        <v>22</v>
      </c>
      <c r="D73" s="44" t="s">
        <v>22</v>
      </c>
      <c r="E73" s="44" t="s">
        <v>22</v>
      </c>
      <c r="F73" s="44" t="s">
        <v>22</v>
      </c>
      <c r="G73" s="44" t="s">
        <v>22</v>
      </c>
      <c r="H73" s="44" t="s">
        <v>22</v>
      </c>
      <c r="I73" s="44" t="s">
        <v>22</v>
      </c>
      <c r="J73" s="44" t="s">
        <v>22</v>
      </c>
      <c r="K73" s="44">
        <v>35</v>
      </c>
      <c r="L73" s="33"/>
      <c r="M73" s="44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4" t="s">
        <v>22</v>
      </c>
      <c r="D74" s="44" t="s">
        <v>22</v>
      </c>
      <c r="E74" s="44" t="s">
        <v>22</v>
      </c>
      <c r="F74" s="44" t="s">
        <v>22</v>
      </c>
      <c r="G74" s="44" t="s">
        <v>22</v>
      </c>
      <c r="H74" s="44" t="s">
        <v>22</v>
      </c>
      <c r="I74" s="44" t="s">
        <v>22</v>
      </c>
      <c r="J74" s="44" t="s">
        <v>22</v>
      </c>
      <c r="K74" s="44">
        <v>35</v>
      </c>
      <c r="L74" s="33"/>
      <c r="M74" s="44">
        <f>СУММ(M48:M51)+СУММ(M63:M71)</f>
        <v>7.2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1202.4000000000001</v>
      </c>
    </row>
    <row r="75" spans="1:18" ht="32.25" thickBot="1" x14ac:dyDescent="0.3">
      <c r="A75" s="23" t="s">
        <v>200</v>
      </c>
      <c r="B75" s="24" t="s">
        <v>201</v>
      </c>
      <c r="C75" s="44" t="s">
        <v>22</v>
      </c>
      <c r="D75" s="44" t="s">
        <v>22</v>
      </c>
      <c r="E75" s="44" t="s">
        <v>22</v>
      </c>
      <c r="F75" s="44" t="s">
        <v>22</v>
      </c>
      <c r="G75" s="44" t="s">
        <v>22</v>
      </c>
      <c r="H75" s="44" t="s">
        <v>22</v>
      </c>
      <c r="I75" s="44" t="s">
        <v>22</v>
      </c>
      <c r="J75" s="44" t="s">
        <v>22</v>
      </c>
      <c r="K75" s="38" t="s">
        <v>203</v>
      </c>
      <c r="L75" s="39"/>
      <c r="M75" s="38">
        <f>M74</f>
        <v>7.2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4399.2</v>
      </c>
    </row>
    <row r="76" spans="1:18" ht="48" thickTop="1" x14ac:dyDescent="0.25">
      <c r="A76" s="30"/>
      <c r="B76" s="51" t="s">
        <v>204</v>
      </c>
      <c r="C76" s="44" t="s">
        <v>22</v>
      </c>
      <c r="D76" s="44" t="s">
        <v>22</v>
      </c>
      <c r="E76" s="44" t="s">
        <v>22</v>
      </c>
      <c r="F76" s="44" t="s">
        <v>22</v>
      </c>
      <c r="G76" s="44" t="s">
        <v>22</v>
      </c>
      <c r="H76" s="44" t="s">
        <v>22</v>
      </c>
      <c r="I76" s="44" t="s">
        <v>22</v>
      </c>
      <c r="J76" s="44" t="s">
        <v>22</v>
      </c>
      <c r="K76" s="44" t="s">
        <v>22</v>
      </c>
      <c r="L76" s="44" t="s">
        <v>22</v>
      </c>
      <c r="M76" s="44" t="s">
        <v>22</v>
      </c>
      <c r="N76" s="44" t="s">
        <v>22</v>
      </c>
      <c r="O76" s="44" t="s">
        <v>22</v>
      </c>
      <c r="P76" s="44" t="s">
        <v>22</v>
      </c>
      <c r="Q76" s="44" t="s">
        <v>22</v>
      </c>
      <c r="R76" s="31">
        <f>R45+R46+R48+R49+R50+R51+R53+R54+R55+R56+R57+R58+R60+R61+R63+R64+R65+R66+R67+R68+R69+R73+R74+R75</f>
        <v>44925.264000000003</v>
      </c>
    </row>
  </sheetData>
  <mergeCells count="23"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77450.104000000007</v>
      </c>
      <c r="D3" s="68">
        <v>77450.104000000007</v>
      </c>
    </row>
    <row r="4" spans="1:6" ht="15.75" x14ac:dyDescent="0.25">
      <c r="A4" s="59" t="s">
        <v>89</v>
      </c>
      <c r="B4" s="60" t="s">
        <v>90</v>
      </c>
      <c r="C4" s="62">
        <v>15490.020800000002</v>
      </c>
      <c r="D4" s="69">
        <f>D3*0.2</f>
        <v>15490.020800000002</v>
      </c>
    </row>
    <row r="5" spans="1:6" ht="47.25" x14ac:dyDescent="0.25">
      <c r="A5" s="59" t="s">
        <v>91</v>
      </c>
      <c r="B5" s="63" t="s">
        <v>92</v>
      </c>
      <c r="C5" s="64">
        <v>92940.124800000005</v>
      </c>
      <c r="D5" s="68">
        <f>D3+D4</f>
        <v>92940.124800000005</v>
      </c>
    </row>
    <row r="6" spans="1:6" ht="47.25" x14ac:dyDescent="0.25">
      <c r="A6" s="59" t="s">
        <v>93</v>
      </c>
      <c r="B6" s="63" t="s">
        <v>94</v>
      </c>
      <c r="C6" s="62">
        <v>125197.09322906625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141731.91103393558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92940.124800000005</v>
      </c>
      <c r="D8" s="69">
        <f>D5-D7</f>
        <v>92940.124800000005</v>
      </c>
    </row>
    <row r="9" spans="1:6" ht="47.25" x14ac:dyDescent="0.25">
      <c r="A9" s="59" t="s">
        <v>99</v>
      </c>
      <c r="B9" s="60" t="s">
        <v>100</v>
      </c>
      <c r="C9" s="65">
        <v>125047.279405797</v>
      </c>
      <c r="D9" s="69">
        <f>SUM(D10:D17)</f>
        <v>125047.279405797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0</v>
      </c>
      <c r="D13" s="69">
        <v>0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0</v>
      </c>
      <c r="D14" s="69">
        <v>0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125047.279405797</v>
      </c>
      <c r="D15" s="69">
        <v>25650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99397.279405797002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125.19709322906624</v>
      </c>
      <c r="D18" s="69">
        <f>D6/1000</f>
        <v>141.73191103393557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125.19709322906624</v>
      </c>
      <c r="D20" s="68">
        <f>D18+D19</f>
        <v>141.73191103393557</v>
      </c>
    </row>
    <row r="21" spans="1:9" x14ac:dyDescent="0.25">
      <c r="I21" s="41">
        <v>125047279.405797</v>
      </c>
    </row>
    <row r="22" spans="1:9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2023-02-24T12:27:30Z</dcterms:modified>
</cp:coreProperties>
</file>