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20\"/>
    </mc:Choice>
  </mc:AlternateContent>
  <xr:revisionPtr revIDLastSave="0" documentId="13_ncr:1_{E867B885-C45F-4FFE-BC03-7EB37DA90FCF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33" i="4"/>
  <c r="I34" i="4"/>
  <c r="I31" i="4"/>
  <c r="H31" i="4" l="1"/>
  <c r="H32" i="4"/>
  <c r="H33" i="4"/>
  <c r="H34" i="4"/>
  <c r="H35" i="4"/>
  <c r="H36" i="4"/>
  <c r="H37" i="4"/>
  <c r="H38" i="4"/>
  <c r="H39" i="4"/>
  <c r="H40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<sst xmlns="http://schemas.openxmlformats.org/spreadsheetml/2006/main" count="690" uniqueCount="381">
  <si>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</si>
  <si>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</si>
  <si>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</si>
  <si>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</si>
  <si>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</si>
  <si>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</si>
  <si>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</si>
  <si>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</si>
  <si>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</si>
  <si>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</si>
  <si>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</si>
  <si>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</si>
  <si>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</si>
  <si>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</si>
  <si>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</si>
  <si>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</si>
  <si>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</si>
  <si>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</si>
  <si>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</si>
  <si>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</si>
  <si>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</si>
  <si>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</si>
  <si>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</si>
  <si>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</si>
  <si>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</si>
  <si>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</si>
  <si>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</si>
  <si>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</si>
  <si>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</si>
  <si>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</si>
  <si>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</si>
  <si>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</si>
  <si>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</si>
  <si>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</si>
  <si>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</si>
  <si>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</si>
  <si>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</si>
  <si>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</si>
  <si>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</si>
  <si>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</si>
  <si>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</si>
  <si>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</si>
  <si>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</si>
  <si>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</si>
  <si>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</si>
  <si>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</si>
  <si>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</si>
  <si>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</si>
  <si>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</si>
  <si>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</si>
  <si>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</si>
  <si>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</si>
  <si>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</si>
  <si>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</si>
  <si>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</si>
  <si>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</si>
  <si>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</si>
  <si>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</si>
  <si>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</si>
  <si>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</si>
  <si>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</si>
  <si>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</si>
  <si>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</si>
  <si>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</si>
  <si>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</si>
  <si>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</si>
  <si>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</si>
  <si>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</si>
  <si>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</si>
  <si>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</si>
  <si>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</si>
  <si>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</si>
  <si>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</si>
  <si>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</si>
  <si>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</si>
  <si>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</si>
  <si>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</si>
  <si>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</si>
  <si>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</si>
  <si>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</si>
  <si>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</si>
  <si>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</si>
  <si>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</si>
  <si>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</si>
  <si>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</si>
  <si>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</si>
  <si>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</si>
  <si>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</si>
  <si>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</si>
  <si>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</si>
  <si>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</si>
  <si>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</si>
  <si>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</si>
  <si>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</si>
  <si>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</si>
  <si>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</si>
  <si>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</si>
  <si>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</si>
  <si>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</si>
  <si>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</si>
  <si>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</si>
  <si>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</si>
  <si>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</si>
  <si>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</si>
  <si>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</si>
  <si>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</si>
  <si>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</si>
  <si>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</si>
  <si>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</si>
  <si>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</si>
  <si>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</si>
  <si>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</si>
  <si>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</si>
  <si>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</si>
  <si>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</si>
  <si>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</si>
  <si>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</si>
  <si>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</si>
  <si>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</si>
  <si>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</si>
  <si>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</si>
  <si>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</si>
  <si>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</si>
  <si>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</si>
  <si>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</si>
  <si>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</si>
  <si>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</si>
  <si>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</si>
  <si>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</si>
  <si>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</si>
  <si>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</si>
  <si>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</si>
  <si>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</si>
  <si>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</si>
  <si>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</si>
  <si>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</si>
  <si>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</si>
  <si>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</si>
  <si>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</si>
  <si>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</si>
  <si>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</si>
  <si>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</si>
  <si>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</si>
  <si>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</si>
  <si>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</si>
  <si>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</si>
  <si>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</si>
  <si>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</si>
  <si>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</si>
  <si>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</si>
  <si>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</si>
  <si>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</si>
  <si>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</si>
  <si>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</si>
  <si>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</si>
  <si>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</si>
  <si>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</si>
  <si>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</si>
  <si>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</si>
  <si>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</si>
  <si>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</si>
  <si>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</si>
  <si>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</si>
  <si>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</si>
  <si>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</si>
  <si>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</si>
  <si>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</si>
  <si>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</si>
  <si>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</si>
  <si>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</si>
  <si>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</si>
  <si>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</si>
  <si>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</si>
  <si>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</si>
  <si>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</si>
  <si>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</si>
  <si>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</si>
  <si>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</si>
  <si>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</si>
  <si>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</si>
  <si>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</si>
  <si>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</si>
  <si>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</si>
  <si>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</si>
  <si>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</si>
  <si>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</si>
  <si>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</si>
  <si>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</si>
  <si>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</si>
  <si>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</si>
  <si>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</si>
  <si>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</si>
  <si>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</si>
  <si>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</si>
  <si>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</si>
  <si>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</si>
  <si>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</si>
  <si>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</si>
  <si>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</si>
  <si>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</si>
  <si>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</si>
  <si>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</si>
  <si>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</si>
  <si>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</si>
  <si>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</si>
  <si>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</si>
  <si>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</si>
  <si>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</si>
  <si>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</si>
  <si>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</si>
  <si>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</si>
  <si>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</si>
  <si>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</si>
  <si>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</si>
  <si>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</si>
  <si>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</si>
  <si>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</si>
  <si>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</si>
  <si>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</si>
  <si>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</si>
  <si>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</si>
  <si>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</si>
  <si>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</si>
  <si>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</si>
  <si>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</si>
  <si>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</si>
  <si>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</si>
  <si>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</si>
  <si>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</si>
  <si>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</si>
  <si>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</si>
  <si>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</si>
  <si>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</si>
  <si>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</si>
  <si>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</si>
  <si>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</si>
  <si>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</si>
  <si>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</si>
  <si>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</si>
  <si>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</si>
  <si>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</si>
  <si>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</si>
  <si>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</si>
  <si>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</si>
  <si>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</si>
  <si>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</si>
  <si>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</si>
  <si>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</si>
  <si>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</si>
  <si>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</si>
  <si>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</si>
  <si>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</si>
  <si>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</si>
  <si>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</si>
  <si>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</si>
  <si>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</si>
  <si>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</si>
  <si>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</si>
  <si>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</si>
  <si>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</si>
  <si>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</si>
  <si>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</si>
  <si>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</si>
  <si>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</si>
  <si>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</si>
  <si>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</si>
  <si>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</si>
  <si>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</si>
  <si>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</si>
  <si>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</si>
  <si>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</si>
  <si>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</si>
  <si>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</si>
  <si>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</si>
  <si>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</si>
  <si>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</si>
  <si>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</si>
  <si>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</si>
  <si>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</si>
  <si>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</si>
  <si>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</si>
  <si>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</si>
  <si>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</si>
  <si>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</si>
  <si>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</si>
  <si>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</si>
  <si>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</si>
  <si>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</si>
  <si>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</si>
  <si>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</si>
  <si>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</si>
  <si>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</si>
  <si>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</si>
  <si>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</si>
  <si>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</si>
  <si>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</si>
  <si>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</si>
  <si>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</si>
  <si>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</si>
  <si>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</si>
  <si>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</si>
  <si>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</si>
  <si>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</si>
  <si>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</si>
  <si>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</si>
  <si>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</si>
  <si>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</si>
  <si>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</si>
  <si>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</si>
  <si>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</si>
  <si>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</si>
  <si>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</si>
  <si>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</si>
  <si>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</si>
  <si>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</si>
  <si>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</si>
  <si>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</si>
  <si>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</si>
  <si>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</si>
  <si>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</si>
  <si>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</si>
  <si>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</si>
  <si>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</si>
  <si>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</si>
  <si>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</si>
  <si>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</si>
  <si>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</si>
  <si>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</si>
  <si>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</si>
  <si>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</si>
  <si>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</si>
  <si>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</si>
  <si>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</si>
  <si>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</si>
  <si>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</si>
  <si>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</si>
  <si>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</si>
  <si>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</si>
  <si>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</si>
  <si>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</si>
  <si>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</si>
  <si>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</si>
  <si>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</si>
  <si>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</si>
  <si>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</si>
  <si>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</si>
  <si>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</si>
  <si>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</si>
  <si>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</si>
  <si>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</si>
  <si>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</si>
  <si>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</si>
  <si>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</si>
  <si>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</si>
  <si>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</si>
  <si>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</si>
  <si>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</si>
  <si>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</si>
  <si>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</si>
  <si>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</si>
  <si>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</si>
  <si>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</si>
  <si>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</si>
  <si>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</si>
  <si>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</si>
  <si>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</si>
  <si>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</si>
  <si>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</si>
  <si>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</si>
  <si>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</si>
  <si>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</si>
  <si>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</si>
  <si>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</si>
  <si>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</si>
  <si>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</si>
  <si>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M_22-1-17-01-08-00-0-0020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</si>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</sst>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5.28515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9" width="0" style="61" hidden="1" customWidth="1"/>
    <col min="20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10" t="s">
        <v>379</v>
      </c>
      <c r="B5" s="111"/>
      <c r="C5" s="111"/>
      <c r="D5" s="111"/>
      <c r="E5" s="111"/>
      <c r="F5" s="111"/>
    </row>
    <row r="7" spans="1:16" ht="21" customHeight="1" x14ac:dyDescent="0.25">
      <c r="A7" s="63" t="s">
        <v>8</v>
      </c>
      <c r="F7" s="112" t="s">
        <v>375</v>
      </c>
      <c r="G7" s="112"/>
      <c r="H7" s="112"/>
    </row>
    <row r="8" spans="1:16" x14ac:dyDescent="0.25">
      <c r="A8" s="64"/>
    </row>
    <row r="9" spans="1:16" x14ac:dyDescent="0.25">
      <c r="A9" s="63" t="s">
        <v>15</v>
      </c>
      <c r="F9" s="112" t="s">
        <v>335</v>
      </c>
      <c r="G9" s="112"/>
      <c r="H9" s="112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8"/>
      <c r="J13" s="69"/>
      <c r="K13" s="70">
        <v>7.46</v>
      </c>
    </row>
    <row r="14" spans="1:16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174</v>
      </c>
      <c r="C16" s="83" t="s">
        <v>327</v>
      </c>
      <c r="D16" s="84">
        <v>6</v>
      </c>
      <c r="E16" s="84">
        <f>VLOOKUP(B16,'Типовые 2 кв. 2021'!B:D,3,)</f>
        <v>1235355.8666666667</v>
      </c>
      <c r="F16" s="84">
        <f t="shared" ref="F16:F17" si="0">D16*E16</f>
        <v>7412135.2000000002</v>
      </c>
      <c r="G16" s="85">
        <v>5.62</v>
      </c>
      <c r="H16" s="84">
        <f t="shared" ref="H16:H17" si="1">F16*G16</f>
        <v>41656199.824000001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230</v>
      </c>
      <c r="C17" s="83" t="s">
        <v>327</v>
      </c>
      <c r="D17" s="84">
        <v>2</v>
      </c>
      <c r="E17" s="84">
        <f>VLOOKUP(B17,'Типовые 2 кв. 2021'!B:D,3,)</f>
        <v>2839519.6749999998</v>
      </c>
      <c r="F17" s="84">
        <f t="shared" si="0"/>
        <v>5679039.3499999996</v>
      </c>
      <c r="G17" s="85">
        <v>5.62</v>
      </c>
      <c r="H17" s="84">
        <f t="shared" si="1"/>
        <v>31916201.147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88" t="s">
        <v>272</v>
      </c>
      <c r="C18" s="83" t="s">
        <v>353</v>
      </c>
      <c r="D18" s="84">
        <v>3</v>
      </c>
      <c r="E18" s="84">
        <f>VLOOKUP(B18,'[2]Типовые 2 кв. 2021'!B:D,3,)</f>
        <v>2963505.8666666667</v>
      </c>
      <c r="F18" s="84">
        <f t="shared" ref="F18:F20" si="2">D18*E18</f>
        <v>8890517.5999999996</v>
      </c>
      <c r="G18" s="85">
        <v>7.46</v>
      </c>
      <c r="H18" s="84">
        <f t="shared" ref="H18:H20" si="3">F18*G18</f>
        <v>66323261.295999996</v>
      </c>
      <c r="M18" s="71"/>
      <c r="N18" s="72"/>
      <c r="O18" s="79"/>
      <c r="P18" s="80"/>
    </row>
    <row r="19" spans="1:16" ht="15.75" x14ac:dyDescent="0.25">
      <c r="A19" s="87"/>
      <c r="B19" s="89" t="s">
        <v>2</v>
      </c>
      <c r="C19" s="83" t="s">
        <v>353</v>
      </c>
      <c r="D19" s="84">
        <f>D18</f>
        <v>3</v>
      </c>
      <c r="E19" s="84">
        <f>E18-E20</f>
        <v>555232.49666666659</v>
      </c>
      <c r="F19" s="84">
        <f t="shared" si="2"/>
        <v>1665697.4899999998</v>
      </c>
      <c r="G19" s="85">
        <v>7.46</v>
      </c>
      <c r="H19" s="84">
        <f t="shared" si="3"/>
        <v>12426103.275399998</v>
      </c>
      <c r="M19" s="71"/>
      <c r="N19" s="72"/>
      <c r="O19" s="79"/>
      <c r="P19" s="80"/>
    </row>
    <row r="20" spans="1:16" ht="15.75" x14ac:dyDescent="0.25">
      <c r="A20" s="87"/>
      <c r="B20" s="89" t="s">
        <v>3</v>
      </c>
      <c r="C20" s="83" t="s">
        <v>353</v>
      </c>
      <c r="D20" s="84">
        <f>D18</f>
        <v>3</v>
      </c>
      <c r="E20" s="90">
        <f>VLOOKUP(B18,'[2]Типовые 2 кв. 2021'!B:E,4,)</f>
        <v>2408273.37</v>
      </c>
      <c r="F20" s="84">
        <f t="shared" si="2"/>
        <v>7224820.1100000003</v>
      </c>
      <c r="G20" s="85">
        <v>7.46</v>
      </c>
      <c r="H20" s="84">
        <f t="shared" si="3"/>
        <v>53897158.020599999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139895662.26699999</v>
      </c>
    </row>
    <row r="23" spans="1:16" x14ac:dyDescent="0.25">
      <c r="A23" s="87"/>
      <c r="B23" s="91" t="s">
        <v>2</v>
      </c>
      <c r="C23" s="83"/>
      <c r="D23" s="85"/>
      <c r="E23" s="85"/>
      <c r="F23" s="85"/>
      <c r="G23" s="85"/>
      <c r="H23" s="85">
        <f>H16+H17+H19</f>
        <v>85998504.246399999</v>
      </c>
    </row>
    <row r="24" spans="1:16" x14ac:dyDescent="0.25">
      <c r="A24" s="87"/>
      <c r="B24" s="91" t="s">
        <v>3</v>
      </c>
      <c r="C24" s="83"/>
      <c r="D24" s="85"/>
      <c r="E24" s="85"/>
      <c r="F24" s="85"/>
      <c r="G24" s="85"/>
      <c r="H24" s="85">
        <f>H20</f>
        <v>53897158.020599999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11191652.98136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2">
        <f>H25+H22</f>
        <v>151087315.24835998</v>
      </c>
      <c r="I26" s="93">
        <f>H26-(SUM(C31:C33))</f>
        <v>0</v>
      </c>
    </row>
    <row r="27" spans="1:16" x14ac:dyDescent="0.25">
      <c r="A27" s="94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5"/>
      <c r="B29" s="78"/>
      <c r="C29" s="78"/>
      <c r="H29" s="67" t="s">
        <v>380</v>
      </c>
    </row>
    <row r="30" spans="1:16" ht="63.75" customHeight="1" x14ac:dyDescent="0.25">
      <c r="A30" s="96" t="s">
        <v>9</v>
      </c>
      <c r="B30" s="96" t="s">
        <v>0</v>
      </c>
      <c r="C30" s="97" t="s">
        <v>44</v>
      </c>
      <c r="D30" s="96" t="s">
        <v>40</v>
      </c>
      <c r="E30" s="96" t="s">
        <v>16</v>
      </c>
      <c r="F30" s="96" t="s">
        <v>17</v>
      </c>
      <c r="G30" s="96" t="s">
        <v>18</v>
      </c>
      <c r="H30" s="96" t="s">
        <v>374</v>
      </c>
    </row>
    <row r="31" spans="1:16" ht="15.75" x14ac:dyDescent="0.25">
      <c r="A31" s="98">
        <v>1</v>
      </c>
      <c r="B31" s="91" t="s">
        <v>1</v>
      </c>
      <c r="C31" s="99">
        <f>H25</f>
        <v>11191652.98136</v>
      </c>
      <c r="D31" s="100">
        <v>1.076406</v>
      </c>
      <c r="E31" s="59">
        <f>C31*D31</f>
        <v>12046762.419053791</v>
      </c>
      <c r="F31" s="59">
        <f>E31*0.2</f>
        <v>2409352.4838107582</v>
      </c>
      <c r="G31" s="59">
        <f>E31+F31</f>
        <v>14456114.902864549</v>
      </c>
      <c r="H31" s="84">
        <f t="shared" ref="H31:H39" si="4">G31*0.66</f>
        <v>9541035.8358906023</v>
      </c>
      <c r="I31" s="71">
        <f>H31/1000/1.2</f>
        <v>7950.8631965755012</v>
      </c>
      <c r="J31" s="72"/>
      <c r="K31" s="79"/>
      <c r="L31" s="101"/>
    </row>
    <row r="32" spans="1:16" ht="15.75" x14ac:dyDescent="0.25">
      <c r="A32" s="98">
        <v>2</v>
      </c>
      <c r="B32" s="91" t="s">
        <v>2</v>
      </c>
      <c r="C32" s="102">
        <f>H23</f>
        <v>85998504.246399999</v>
      </c>
      <c r="D32" s="100">
        <v>1.076406</v>
      </c>
      <c r="E32" s="59">
        <f t="shared" ref="E32:E39" si="5">C32*D32</f>
        <v>92569305.961850435</v>
      </c>
      <c r="F32" s="59">
        <f t="shared" ref="F32:F39" si="6">E32*0.2</f>
        <v>18513861.192370087</v>
      </c>
      <c r="G32" s="59">
        <f t="shared" ref="G32:G39" si="7">E32+F32</f>
        <v>111083167.15422052</v>
      </c>
      <c r="H32" s="84">
        <f t="shared" si="4"/>
        <v>73314890.321785554</v>
      </c>
      <c r="I32" s="71">
        <f t="shared" ref="I32:I34" si="8">H32/1000/1.2</f>
        <v>61095.741934821301</v>
      </c>
      <c r="J32" s="72"/>
      <c r="K32" s="79"/>
      <c r="L32" s="101"/>
    </row>
    <row r="33" spans="1:12" ht="15.75" x14ac:dyDescent="0.25">
      <c r="A33" s="98">
        <v>3</v>
      </c>
      <c r="B33" s="91" t="s">
        <v>3</v>
      </c>
      <c r="C33" s="102">
        <f>H24</f>
        <v>53897158.020599999</v>
      </c>
      <c r="D33" s="100">
        <v>1.076406</v>
      </c>
      <c r="E33" s="59">
        <f t="shared" si="5"/>
        <v>58015224.276321962</v>
      </c>
      <c r="F33" s="59">
        <f t="shared" si="6"/>
        <v>11603044.855264394</v>
      </c>
      <c r="G33" s="59">
        <f t="shared" si="7"/>
        <v>69618269.131586358</v>
      </c>
      <c r="H33" s="84">
        <f t="shared" si="4"/>
        <v>45948057.626846999</v>
      </c>
      <c r="I33" s="71">
        <f t="shared" si="8"/>
        <v>38290.048022372495</v>
      </c>
      <c r="J33" s="72"/>
      <c r="K33" s="79"/>
      <c r="L33" s="101"/>
    </row>
    <row r="34" spans="1:12" ht="15.75" x14ac:dyDescent="0.25">
      <c r="A34" s="98">
        <v>4</v>
      </c>
      <c r="B34" s="91" t="s">
        <v>7</v>
      </c>
      <c r="C34" s="102">
        <f>SUM(C35:C39)</f>
        <v>25035168.136653252</v>
      </c>
      <c r="D34" s="100">
        <v>1.076406</v>
      </c>
      <c r="E34" s="59">
        <f t="shared" si="5"/>
        <v>26948005.193302378</v>
      </c>
      <c r="F34" s="59">
        <f t="shared" si="6"/>
        <v>5389601.038660476</v>
      </c>
      <c r="G34" s="59">
        <f t="shared" si="7"/>
        <v>32337606.231962852</v>
      </c>
      <c r="H34" s="84">
        <f t="shared" si="4"/>
        <v>21342820.113095485</v>
      </c>
      <c r="I34" s="71">
        <f t="shared" si="8"/>
        <v>17785.68342757957</v>
      </c>
      <c r="J34" s="72"/>
      <c r="K34" s="79"/>
      <c r="L34" s="101"/>
    </row>
    <row r="35" spans="1:12" ht="15.75" x14ac:dyDescent="0.25">
      <c r="A35" s="81" t="s">
        <v>356</v>
      </c>
      <c r="B35" s="91" t="s">
        <v>4</v>
      </c>
      <c r="C35" s="102">
        <f>SUM(C31:C33)*I35</f>
        <v>1465546.9579090921</v>
      </c>
      <c r="D35" s="100">
        <v>1.076406</v>
      </c>
      <c r="E35" s="59">
        <f t="shared" si="5"/>
        <v>1577523.5387750941</v>
      </c>
      <c r="F35" s="59">
        <f t="shared" si="6"/>
        <v>315504.70775501884</v>
      </c>
      <c r="G35" s="59">
        <f t="shared" si="7"/>
        <v>1893028.2465301128</v>
      </c>
      <c r="H35" s="84">
        <f t="shared" si="4"/>
        <v>1249398.6427098745</v>
      </c>
      <c r="I35" s="103">
        <v>9.7000000000000003E-3</v>
      </c>
      <c r="J35" s="72"/>
      <c r="K35" s="79"/>
      <c r="L35" s="101"/>
    </row>
    <row r="36" spans="1:12" ht="15.75" x14ac:dyDescent="0.25">
      <c r="A36" s="81" t="s">
        <v>357</v>
      </c>
      <c r="B36" s="104" t="s">
        <v>38</v>
      </c>
      <c r="C36" s="102">
        <f>SUM(C31:C33)*I36</f>
        <v>3233268.546314904</v>
      </c>
      <c r="D36" s="100">
        <v>1.076406</v>
      </c>
      <c r="E36" s="59">
        <f t="shared" si="5"/>
        <v>3480309.6628646404</v>
      </c>
      <c r="F36" s="59">
        <f t="shared" si="6"/>
        <v>696061.93257292814</v>
      </c>
      <c r="G36" s="59">
        <f t="shared" si="7"/>
        <v>4176371.5954375686</v>
      </c>
      <c r="H36" s="84">
        <f t="shared" si="4"/>
        <v>2756405.2529887953</v>
      </c>
      <c r="I36" s="103">
        <v>2.1399999999999999E-2</v>
      </c>
      <c r="J36" s="72"/>
      <c r="K36" s="79"/>
      <c r="L36" s="101"/>
    </row>
    <row r="37" spans="1:12" ht="15.75" x14ac:dyDescent="0.25">
      <c r="A37" s="81" t="s">
        <v>358</v>
      </c>
      <c r="B37" s="104" t="s">
        <v>39</v>
      </c>
      <c r="C37" s="102">
        <f>SUM(C31:C33)*I37</f>
        <v>12751769.406961584</v>
      </c>
      <c r="D37" s="100">
        <v>1.076406</v>
      </c>
      <c r="E37" s="59">
        <f t="shared" si="5"/>
        <v>13726081.100269891</v>
      </c>
      <c r="F37" s="59">
        <f t="shared" si="6"/>
        <v>2745216.2200539783</v>
      </c>
      <c r="G37" s="59">
        <f t="shared" si="7"/>
        <v>16471297.32032387</v>
      </c>
      <c r="H37" s="84">
        <f t="shared" si="4"/>
        <v>10871056.231413754</v>
      </c>
      <c r="I37" s="103">
        <v>8.4400000000000003E-2</v>
      </c>
      <c r="J37" s="72"/>
      <c r="K37" s="79"/>
      <c r="L37" s="101"/>
    </row>
    <row r="38" spans="1:12" ht="15.75" x14ac:dyDescent="0.25">
      <c r="A38" s="81" t="s">
        <v>359</v>
      </c>
      <c r="B38" s="91" t="s">
        <v>6</v>
      </c>
      <c r="C38" s="102">
        <f>SUM(C31:C33)*I38</f>
        <v>4305988.4845782602</v>
      </c>
      <c r="D38" s="100">
        <v>1.076406</v>
      </c>
      <c r="E38" s="59">
        <f t="shared" si="5"/>
        <v>4634991.8407309465</v>
      </c>
      <c r="F38" s="59">
        <f t="shared" si="6"/>
        <v>926998.36814618937</v>
      </c>
      <c r="G38" s="59">
        <f t="shared" si="7"/>
        <v>5561990.208877136</v>
      </c>
      <c r="H38" s="84">
        <f t="shared" si="4"/>
        <v>3670913.5378589099</v>
      </c>
      <c r="I38" s="103">
        <v>2.8500000000000001E-2</v>
      </c>
      <c r="J38" s="72"/>
      <c r="K38" s="79"/>
      <c r="L38" s="101"/>
    </row>
    <row r="39" spans="1:12" x14ac:dyDescent="0.25">
      <c r="A39" s="81" t="s">
        <v>360</v>
      </c>
      <c r="B39" s="91" t="s">
        <v>5</v>
      </c>
      <c r="C39" s="102">
        <f>SUM(C31:C33)*I39</f>
        <v>3278594.7408894124</v>
      </c>
      <c r="D39" s="100">
        <v>1.076406</v>
      </c>
      <c r="E39" s="59">
        <f t="shared" si="5"/>
        <v>3529099.0506618088</v>
      </c>
      <c r="F39" s="59">
        <f t="shared" si="6"/>
        <v>705819.81013236183</v>
      </c>
      <c r="G39" s="59">
        <f t="shared" si="7"/>
        <v>4234918.8607941708</v>
      </c>
      <c r="H39" s="84">
        <f t="shared" si="4"/>
        <v>2795046.4481241526</v>
      </c>
      <c r="I39" s="105">
        <v>2.1700000000000001E-2</v>
      </c>
    </row>
    <row r="40" spans="1:12" x14ac:dyDescent="0.25">
      <c r="A40" s="87"/>
      <c r="B40" s="106" t="s">
        <v>361</v>
      </c>
      <c r="C40" s="102">
        <f>SUM(C31:C34)</f>
        <v>176122483.38501325</v>
      </c>
      <c r="D40" s="100">
        <v>1.076406</v>
      </c>
      <c r="E40" s="59">
        <f>SUM(E31:E34)</f>
        <v>189579297.8505286</v>
      </c>
      <c r="F40" s="59">
        <f>SUM(F31:F34)</f>
        <v>37915859.570105717</v>
      </c>
      <c r="G40" s="59">
        <f>SUM(G31:G34)</f>
        <v>227495157.42063427</v>
      </c>
      <c r="H40" s="84">
        <f>G40*0.66</f>
        <v>150146803.89761862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7" t="s">
        <v>376</v>
      </c>
      <c r="C43" s="107"/>
      <c r="D43" s="107"/>
      <c r="E43" s="107"/>
      <c r="F43" s="107"/>
      <c r="G43" s="107"/>
    </row>
    <row r="44" spans="1:12" s="69" customFormat="1" ht="40.5" customHeight="1" x14ac:dyDescent="0.25">
      <c r="A44" s="4" t="s">
        <v>30</v>
      </c>
      <c r="B44" s="107" t="s">
        <v>362</v>
      </c>
      <c r="C44" s="107"/>
      <c r="D44" s="107"/>
      <c r="E44" s="107"/>
      <c r="F44" s="107"/>
      <c r="G44" s="107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7" t="s">
        <v>33</v>
      </c>
      <c r="C45" s="107"/>
      <c r="D45" s="107"/>
      <c r="E45" s="107"/>
      <c r="F45" s="107"/>
      <c r="G45" s="107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4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3" t="s">
        <v>46</v>
      </c>
      <c r="C3" s="113"/>
      <c r="D3" s="113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4"/>
      <c r="D6" s="114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2022-03-14T12:53:49Z</dcterms:modified>
</cp:coreProperties>
</file>