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0\"/>
    </mc:Choice>
  </mc:AlternateContent>
  <bookViews>
    <workbookView xWindow="0" yWindow="0" windowWidth="23445" windowHeight="585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<sst xmlns="http://schemas.openxmlformats.org/spreadsheetml/2006/main" count="861" uniqueCount="213">
  <si>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</si>
  <si>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</si>
  <si>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</si>
  <si>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</si>
  <si>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</si>
  <si>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</si>
  <si>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</si>
  <si>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</si>
  <si>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</si>
  <si>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</si>
  <si>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</si>
  <si>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</si>
  <si>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</si>
  <si>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</si>
  <si>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</si>
  <si>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</si>
  <si>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</si>
  <si>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</si>
  <si>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</si>
  <si>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</si>
  <si>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</si>
  <si>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</si>
  <si>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</si>
  <si>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</si>
  <si>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</si>
  <si>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</si>
  <si>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</si>
  <si>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</si>
  <si>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</si>
  <si>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</si>
  <si>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</si>
  <si>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</si>
  <si>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</si>
  <si>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</si>
  <si>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</si>
  <si>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</si>
  <si>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</si>
  <si>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</si>
  <si>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</si>
  <si>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</si>
  <si>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</si>
  <si>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</si>
  <si>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</si>
  <si>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</si>
  <si>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</si>
  <si>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</si>
  <si>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</si>
  <si>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</si>
  <si>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</si>
  <si>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</si>
  <si>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</si>
  <si>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</si>
  <si>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</si>
  <si>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</si>
  <si>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</si>
  <si>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</si>
  <si>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</si>
  <si>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</si>
  <si>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</si>
  <si>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</si>
  <si>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</si>
  <si>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</si>
  <si>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</si>
  <si>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</si>
  <si>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</si>
  <si>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</si>
  <si>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</si>
  <si>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</si>
  <si>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</si>
  <si>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</si>
  <si>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</si>
  <si>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</si>
  <si>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</si>
  <si>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</si>
  <si>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</si>
  <si>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</si>
  <si>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</si>
  <si>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</si>
  <si>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</si>
  <si>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</si>
  <si>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</si>
  <si>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</si>
  <si>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</si>
  <si>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</si>
  <si>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</si>
  <si>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</si>
  <si>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</si>
  <si>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</si>
  <si>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</si>
  <si>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</si>
  <si>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</si>
  <si>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</si>
  <si>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</si>
  <si>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</si>
  <si>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</si>
  <si>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</si>
  <si>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</si>
  <si>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</si>
  <si>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</si>
  <si>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</si>
  <si>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</si>
  <si>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</si>
  <si>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</si>
  <si>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</si>
  <si>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</si>
  <si>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</si>
  <si>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</si>
  <si>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</si>
  <si>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</si>
  <si>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</si>
  <si>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</si>
  <si>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</si>
  <si>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</si>
  <si>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</si>
  <si>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</si>
  <si>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</si>
  <si>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</si>
  <si>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</si>
  <si>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</si>
  <si>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</si>
  <si>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</si>
  <si>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</si>
  <si>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</si>
  <si>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</si>
  <si>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</si>
  <si>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</si>
  <si>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</si>
  <si>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</si>
  <si>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</si>
  <si>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</si>
  <si>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</si>
  <si>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</si>
  <si>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</si>
  <si>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</si>
  <si>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</si>
  <si>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</si>
  <si>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</si>
  <si>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</si>
  <si>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</si>
  <si>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</si>
  <si>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</si>
  <si>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</si>
  <si>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</si>
  <si>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</si>
  <si>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</si>
  <si>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</si>
  <si>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</si>
  <si>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</si>
  <si>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</si>
  <si>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</si>
  <si>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</si>
  <si>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</si>
  <si>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</si>
  <si>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</si>
  <si>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</si>
  <si>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</si>
  <si>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</si>
  <si>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</si>
  <si>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</si>
  <si>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</si>
  <si>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</si>
  <si>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</si>
  <si>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</si>
  <si>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</si>
  <si>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</si>
  <si>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</si>
  <si>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</si>
  <si>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</si>
  <si>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</si>
  <si>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</si>
  <si>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</si>
  <si>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</si>
  <si>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</si>
  <si>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</si>
  <si>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</si>
  <si>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</si>
  <si>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</si>
  <si>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</si>
  <si>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</si>
  <si>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</si>
  <si>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</si>
  <si>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</si>
  <si>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</si>
  <si>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</si>
  <si>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</si>
  <si>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</si>
  <si>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</si>
  <si>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</si>
  <si>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</si>
  <si>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</si>
  <si>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</si>
  <si>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</si>
  <si>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</si>
  <si>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</si>
  <si>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</si>
  <si>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</si>
  <si>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</si>
  <si>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</si>
  <si>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</si>
  <si>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</si>
  <si>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</si>
  <si>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</si>
  <si>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</si>
  <si>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</si>
  <si>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</si>
  <si>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</si>
  <si>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</si>
  <si>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</si>
  <si>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</si>
  <si>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</si>
  <si>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M_22-1-17-01-08-00-0-0020</t>
  </si>
  <si>
    <t>Год раскрытия информации: 2022 год</t>
  </si>
  <si>
    <t>Наименование инвестиционного проекта: 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</si>
</sst>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5" customFormat="1" ht="15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82" t="s">
        <v>4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</row>
    <row r="11" spans="1:18" x14ac:dyDescent="0.25">
      <c r="A11" s="85" t="s">
        <v>5</v>
      </c>
      <c r="B11" s="71" t="s">
        <v>6</v>
      </c>
      <c r="C11" s="74" t="s">
        <v>7</v>
      </c>
      <c r="D11" s="75"/>
      <c r="E11" s="75"/>
      <c r="F11" s="75"/>
      <c r="G11" s="75"/>
      <c r="H11" s="75"/>
      <c r="I11" s="75"/>
      <c r="J11" s="76"/>
      <c r="K11" s="74" t="s">
        <v>8</v>
      </c>
      <c r="L11" s="75"/>
      <c r="M11" s="75"/>
      <c r="N11" s="75"/>
      <c r="O11" s="75"/>
      <c r="P11" s="75"/>
      <c r="Q11" s="75"/>
      <c r="R11" s="76"/>
    </row>
    <row r="12" spans="1:18" ht="15.75" customHeight="1" x14ac:dyDescent="0.25">
      <c r="A12" s="86"/>
      <c r="B12" s="72"/>
      <c r="C12" s="77" t="s">
        <v>9</v>
      </c>
      <c r="D12" s="78"/>
      <c r="E12" s="78"/>
      <c r="F12" s="78"/>
      <c r="G12" s="78"/>
      <c r="H12" s="78"/>
      <c r="I12" s="78"/>
      <c r="J12" s="79"/>
      <c r="K12" s="77" t="s">
        <v>209</v>
      </c>
      <c r="L12" s="78"/>
      <c r="M12" s="78"/>
      <c r="N12" s="78"/>
      <c r="O12" s="78"/>
      <c r="P12" s="78"/>
      <c r="Q12" s="78"/>
      <c r="R12" s="79"/>
    </row>
    <row r="13" spans="1:18" x14ac:dyDescent="0.25">
      <c r="A13" s="86"/>
      <c r="B13" s="72"/>
      <c r="C13" s="77" t="s">
        <v>10</v>
      </c>
      <c r="D13" s="78"/>
      <c r="E13" s="78"/>
      <c r="F13" s="79"/>
      <c r="G13" s="77" t="s">
        <v>11</v>
      </c>
      <c r="H13" s="78"/>
      <c r="I13" s="78"/>
      <c r="J13" s="79"/>
      <c r="K13" s="77" t="s">
        <v>10</v>
      </c>
      <c r="L13" s="78"/>
      <c r="M13" s="78"/>
      <c r="N13" s="79"/>
      <c r="O13" s="77" t="s">
        <v>11</v>
      </c>
      <c r="P13" s="78"/>
      <c r="Q13" s="78"/>
      <c r="R13" s="79"/>
    </row>
    <row r="14" spans="1:18" ht="110.25" x14ac:dyDescent="0.25">
      <c r="A14" s="87"/>
      <c r="B14" s="73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4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6653.8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>
        <v>6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10882.98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18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16871.04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>
        <v>3</v>
      </c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9000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43407.82</v>
      </c>
    </row>
    <row r="38" spans="1:18" x14ac:dyDescent="0.25">
      <c r="A38" s="82" t="s">
        <v>120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1:18" x14ac:dyDescent="0.25">
      <c r="A39" s="83" t="s">
        <v>5</v>
      </c>
      <c r="B39" s="81" t="s">
        <v>6</v>
      </c>
      <c r="C39" s="84" t="s">
        <v>7</v>
      </c>
      <c r="D39" s="84"/>
      <c r="E39" s="84"/>
      <c r="F39" s="84"/>
      <c r="G39" s="84"/>
      <c r="H39" s="84"/>
      <c r="I39" s="84"/>
      <c r="J39" s="84"/>
      <c r="K39" s="84" t="s">
        <v>8</v>
      </c>
      <c r="L39" s="84"/>
      <c r="M39" s="84"/>
      <c r="N39" s="84"/>
      <c r="O39" s="84"/>
      <c r="P39" s="84"/>
      <c r="Q39" s="84"/>
      <c r="R39" s="84"/>
    </row>
    <row r="40" spans="1:18" x14ac:dyDescent="0.25">
      <c r="A40" s="83"/>
      <c r="B40" s="81"/>
      <c r="C40" s="81" t="s">
        <v>9</v>
      </c>
      <c r="D40" s="81"/>
      <c r="E40" s="81"/>
      <c r="F40" s="81"/>
      <c r="G40" s="81"/>
      <c r="H40" s="81"/>
      <c r="I40" s="81"/>
      <c r="J40" s="81"/>
      <c r="K40" s="77" t="s">
        <v>9</v>
      </c>
      <c r="L40" s="78"/>
      <c r="M40" s="78"/>
      <c r="N40" s="78"/>
      <c r="O40" s="78"/>
      <c r="P40" s="78"/>
      <c r="Q40" s="78"/>
      <c r="R40" s="79"/>
    </row>
    <row r="41" spans="1:18" x14ac:dyDescent="0.25">
      <c r="A41" s="83"/>
      <c r="B41" s="81"/>
      <c r="C41" s="81" t="s">
        <v>10</v>
      </c>
      <c r="D41" s="81"/>
      <c r="E41" s="81"/>
      <c r="F41" s="81"/>
      <c r="G41" s="81" t="s">
        <v>11</v>
      </c>
      <c r="H41" s="81"/>
      <c r="I41" s="81"/>
      <c r="J41" s="81"/>
      <c r="K41" s="81" t="s">
        <v>10</v>
      </c>
      <c r="L41" s="81"/>
      <c r="M41" s="81"/>
      <c r="N41" s="81"/>
      <c r="O41" s="81" t="s">
        <v>11</v>
      </c>
      <c r="P41" s="81"/>
      <c r="Q41" s="81"/>
      <c r="R41" s="81"/>
    </row>
    <row r="42" spans="1:18" ht="110.25" x14ac:dyDescent="0.25">
      <c r="A42" s="83"/>
      <c r="B42" s="81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4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13197.6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>
        <v>12</v>
      </c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14463.36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2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5406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>
        <v>6</v>
      </c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10626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/>
      <c r="N53" s="14" t="s">
        <v>137</v>
      </c>
      <c r="O53" s="14" t="s">
        <v>138</v>
      </c>
      <c r="P53" s="14">
        <v>1.3</v>
      </c>
      <c r="Q53" s="42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f>SUM(M48:M51)+SUM(M63:M71)</f>
        <v>8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1336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f>M74</f>
        <v>8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4888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49916.959999999999</v>
      </c>
    </row>
  </sheetData>
  <mergeCells count="23"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93324.78</v>
      </c>
      <c r="D3" s="68">
        <v>93324.78</v>
      </c>
    </row>
    <row r="4" spans="1:6" ht="15.75" x14ac:dyDescent="0.25">
      <c r="A4" s="59" t="s">
        <v>89</v>
      </c>
      <c r="B4" s="60" t="s">
        <v>90</v>
      </c>
      <c r="C4" s="62">
        <v>18664.956000000002</v>
      </c>
      <c r="D4" s="69">
        <f>D3*0.2</f>
        <v>18664.956000000002</v>
      </c>
    </row>
    <row r="5" spans="1:6" ht="47.25" x14ac:dyDescent="0.25">
      <c r="A5" s="59" t="s">
        <v>91</v>
      </c>
      <c r="B5" s="63" t="s">
        <v>92</v>
      </c>
      <c r="C5" s="64">
        <v>111989.73599999999</v>
      </c>
      <c r="D5" s="68">
        <f>D3+D4</f>
        <v>111989.736</v>
      </c>
    </row>
    <row r="6" spans="1:6" ht="47.25" x14ac:dyDescent="0.25">
      <c r="A6" s="59" t="s">
        <v>93</v>
      </c>
      <c r="B6" s="63" t="s">
        <v>94</v>
      </c>
      <c r="C6" s="62">
        <v>150858.30203975059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171561.15124522519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111989.73599999999</v>
      </c>
      <c r="D8" s="69">
        <f>D5-D7</f>
        <v>111989.736</v>
      </c>
    </row>
    <row r="9" spans="1:6" ht="47.25" x14ac:dyDescent="0.25">
      <c r="A9" s="59" t="s">
        <v>99</v>
      </c>
      <c r="B9" s="60" t="s">
        <v>100</v>
      </c>
      <c r="C9" s="65">
        <v>150146.80389761901</v>
      </c>
      <c r="D9" s="69">
        <f>SUM(D10:D17)</f>
        <v>150146.80389761899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150146.80389761901</v>
      </c>
      <c r="D15" s="69">
        <v>18000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132146.80389761899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150.85830203975058</v>
      </c>
      <c r="D18" s="69">
        <f>D6/1000</f>
        <v>171.5611512452252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150.85830203975058</v>
      </c>
      <c r="D20" s="68">
        <f>D18+D19</f>
        <v>171.5611512452252</v>
      </c>
    </row>
    <row r="21" spans="1:9" x14ac:dyDescent="0.25">
      <c r="I21" s="41">
        <v>150146803.89761901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2023-02-24T09:22:30Z</dcterms:modified>
</cp:coreProperties>
</file>