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21\"/>
    </mc:Choice>
  </mc:AlternateContent>
  <xr:revisionPtr revIDLastSave="0" documentId="13_ncr:1_{60560A9C-C9D9-4C11-B2EF-0AE8C1F2659E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4" l="1"/>
  <c r="H32" i="4"/>
  <c r="H33" i="4"/>
  <c r="H34" i="4"/>
  <c r="H35" i="4"/>
  <c r="H36" i="4"/>
  <c r="H37" i="4"/>
  <c r="H38" i="4"/>
  <c r="H39" i="4"/>
  <c r="H40" i="4"/>
  <c r="I40" i="4"/>
  <c r="I32" i="4" l="1"/>
  <c r="I33" i="4"/>
  <c r="I34" i="4"/>
  <c r="I31" i="4"/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E16" i="4" l="1"/>
  <c r="F16" i="4" s="1"/>
  <c r="H16" i="4" s="1"/>
  <c r="E17" i="4" l="1"/>
  <c r="F17" i="4" s="1"/>
  <c r="H17" i="4" s="1"/>
  <c r="H23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26" i="4" l="1"/>
  <c r="C31" i="4" l="1"/>
  <c r="C35" i="4" s="1"/>
  <c r="E35" i="4" l="1"/>
  <c r="F35" i="4" s="1"/>
  <c r="G35" i="4" s="1"/>
  <c r="E31" i="4"/>
  <c r="F31" i="4" s="1"/>
  <c r="C36" i="4"/>
  <c r="E36" i="4" s="1"/>
  <c r="F36" i="4" s="1"/>
  <c r="G36" i="4" s="1"/>
  <c r="C37" i="4"/>
  <c r="C39" i="4"/>
  <c r="C38" i="4"/>
  <c r="E38" i="4" s="1"/>
  <c r="F38" i="4" s="1"/>
  <c r="I26" i="4"/>
  <c r="C34" i="4" l="1"/>
  <c r="G31" i="4"/>
  <c r="G38" i="4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  <c r="G40" i="4" l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<sst xmlns="http://schemas.openxmlformats.org/spreadsheetml/2006/main" count="690" uniqueCount="381">
  <si>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</si>
  <si>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</si>
  <si>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</si>
  <si>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</si>
  <si>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</si>
  <si>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</si>
  <si>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</si>
  <si>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</si>
  <si>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</si>
  <si>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</si>
  <si>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</si>
  <si>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</si>
  <si>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</si>
  <si>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</si>
  <si>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</si>
  <si>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</si>
  <si>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</si>
  <si>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</si>
  <si>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</si>
  <si>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</si>
  <si>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</si>
  <si>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</si>
  <si>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</si>
  <si>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</si>
  <si>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</si>
  <si>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</si>
  <si>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</si>
  <si>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</si>
  <si>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</si>
  <si>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</si>
  <si>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</si>
  <si>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</si>
  <si>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</si>
  <si>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</si>
  <si>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</si>
  <si>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</si>
  <si>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</si>
  <si>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</si>
  <si>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</si>
  <si>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</si>
  <si>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</si>
  <si>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</si>
  <si>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</si>
  <si>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</si>
  <si>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</si>
  <si>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</si>
  <si>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</si>
  <si>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</si>
  <si>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</si>
  <si>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</si>
  <si>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</si>
  <si>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</si>
  <si>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</si>
  <si>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</si>
  <si>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</si>
  <si>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</si>
  <si>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</si>
  <si>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</si>
  <si>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</si>
  <si>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</si>
  <si>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</si>
  <si>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</si>
  <si>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</si>
  <si>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</si>
  <si>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</si>
  <si>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</si>
  <si>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</si>
  <si>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</si>
  <si>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</si>
  <si>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</si>
  <si>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</si>
  <si>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</si>
  <si>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</si>
  <si>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</si>
  <si>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</si>
  <si>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</si>
  <si>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</si>
  <si>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</si>
  <si>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</si>
  <si>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</si>
  <si>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</si>
  <si>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</si>
  <si>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</si>
  <si>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</si>
  <si>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</si>
  <si>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</si>
  <si>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</si>
  <si>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</si>
  <si>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</si>
  <si>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</si>
  <si>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</si>
  <si>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</si>
  <si>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</si>
  <si>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</si>
  <si>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</si>
  <si>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</si>
  <si>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</si>
  <si>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</si>
  <si>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</si>
  <si>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</si>
  <si>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</si>
  <si>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</si>
  <si>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</si>
  <si>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</si>
  <si>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</si>
  <si>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</si>
  <si>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</si>
  <si>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</si>
  <si>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</si>
  <si>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</si>
  <si>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</si>
  <si>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</si>
  <si>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</si>
  <si>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</si>
  <si>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</si>
  <si>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</si>
  <si>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</si>
  <si>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</si>
  <si>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</si>
  <si>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</si>
  <si>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</si>
  <si>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</si>
  <si>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</si>
  <si>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</si>
  <si>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</si>
  <si>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</si>
  <si>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</si>
  <si>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</si>
  <si>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</si>
  <si>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</si>
  <si>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</si>
  <si>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</si>
  <si>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</si>
  <si>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</si>
  <si>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</si>
  <si>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</si>
  <si>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</si>
  <si>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</si>
  <si>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</si>
  <si>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</si>
  <si>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</si>
  <si>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</si>
  <si>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</si>
  <si>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</si>
  <si>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</si>
  <si>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</si>
  <si>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</si>
  <si>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</si>
  <si>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</si>
  <si>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</si>
  <si>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</si>
  <si>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</si>
  <si>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</si>
  <si>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</si>
  <si>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</si>
  <si>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</si>
  <si>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</si>
  <si>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</si>
  <si>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</si>
  <si>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</si>
  <si>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</si>
  <si>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</si>
  <si>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</si>
  <si>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</si>
  <si>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</si>
  <si>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</si>
  <si>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</si>
  <si>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</si>
  <si>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</si>
  <si>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</si>
  <si>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</si>
  <si>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</si>
  <si>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</si>
  <si>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</si>
  <si>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</si>
  <si>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</si>
  <si>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</si>
  <si>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</si>
  <si>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</si>
  <si>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</si>
  <si>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</si>
  <si>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</si>
  <si>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</si>
  <si>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</si>
  <si>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</si>
  <si>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</si>
  <si>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</si>
  <si>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</si>
  <si>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</si>
  <si>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</si>
  <si>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</si>
  <si>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</si>
  <si>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</si>
  <si>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</si>
  <si>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</si>
  <si>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</si>
  <si>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</si>
  <si>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</si>
  <si>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</si>
  <si>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</si>
  <si>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</si>
  <si>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</si>
  <si>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</si>
  <si>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</si>
  <si>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</si>
  <si>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</si>
  <si>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</si>
  <si>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</si>
  <si>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</si>
  <si>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</si>
  <si>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</si>
  <si>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</si>
  <si>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</si>
  <si>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</si>
  <si>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</si>
  <si>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</si>
  <si>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</si>
  <si>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</si>
  <si>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</si>
  <si>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</si>
  <si>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</si>
  <si>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</si>
  <si>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</si>
  <si>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</si>
  <si>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</si>
  <si>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</si>
  <si>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</si>
  <si>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</si>
  <si>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</si>
  <si>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</si>
  <si>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</si>
  <si>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</si>
  <si>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</si>
  <si>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</si>
  <si>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</si>
  <si>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</si>
  <si>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</si>
  <si>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</si>
  <si>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</si>
  <si>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</si>
  <si>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</si>
  <si>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</si>
  <si>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</si>
  <si>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</si>
  <si>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</si>
  <si>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</si>
  <si>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</si>
  <si>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</si>
  <si>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</si>
  <si>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</si>
  <si>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</si>
  <si>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</si>
  <si>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</si>
  <si>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</si>
  <si>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</si>
  <si>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</si>
  <si>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</si>
  <si>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</si>
  <si>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</si>
  <si>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</si>
  <si>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</si>
  <si>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</si>
  <si>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</si>
  <si>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</si>
  <si>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</si>
  <si>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</si>
  <si>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</si>
  <si>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</si>
  <si>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</si>
  <si>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</si>
  <si>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</si>
  <si>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</si>
  <si>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</si>
  <si>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</si>
  <si>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</si>
  <si>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</si>
  <si>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</si>
  <si>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</si>
  <si>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</si>
  <si>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</si>
  <si>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</si>
  <si>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</si>
  <si>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</si>
  <si>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</si>
  <si>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</si>
  <si>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</si>
  <si>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</si>
  <si>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</si>
  <si>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</si>
  <si>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</si>
  <si>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</si>
  <si>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</si>
  <si>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</si>
  <si>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</si>
  <si>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</si>
  <si>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</si>
  <si>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</si>
  <si>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</si>
  <si>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</si>
  <si>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</si>
  <si>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</si>
  <si>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</si>
  <si>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</si>
  <si>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</si>
  <si>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</si>
  <si>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</si>
  <si>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</si>
  <si>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</si>
  <si>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</si>
  <si>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</si>
  <si>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</si>
  <si>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</si>
  <si>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</si>
  <si>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</si>
  <si>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</si>
  <si>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</si>
  <si>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</si>
  <si>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</si>
  <si>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</si>
  <si>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</si>
  <si>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</si>
  <si>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</si>
  <si>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</si>
  <si>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</si>
  <si>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</si>
  <si>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</si>
  <si>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</si>
  <si>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</si>
  <si>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</si>
  <si>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</si>
  <si>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</si>
  <si>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</si>
  <si>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</si>
  <si>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</si>
  <si>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</si>
  <si>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</si>
  <si>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</si>
  <si>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</si>
  <si>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</si>
  <si>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</si>
  <si>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</si>
  <si>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</si>
  <si>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</si>
  <si>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</si>
  <si>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</si>
  <si>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</si>
  <si>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</si>
  <si>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</si>
  <si>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</si>
  <si>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</si>
  <si>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</si>
  <si>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</si>
  <si>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</si>
  <si>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</si>
  <si>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</si>
  <si>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</si>
  <si>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</si>
  <si>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</si>
  <si>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</si>
  <si>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</si>
  <si>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</si>
  <si>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</si>
  <si>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</si>
  <si>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</si>
  <si>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</si>
  <si>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</si>
  <si>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</si>
  <si>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</si>
  <si>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</si>
  <si>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</si>
  <si>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</si>
  <si>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</si>
  <si>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</si>
  <si>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</si>
  <si>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</si>
  <si>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M_22-1-17-01-08-00-0-0021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</si>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</sst>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4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3.28515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19" width="0" style="61" hidden="1" customWidth="1"/>
    <col min="20" max="16384" width="9.140625" style="61"/>
  </cols>
  <sheetData>
    <row r="1" spans="1:16" x14ac:dyDescent="0.25">
      <c r="H1" s="7" t="s">
        <v>37</v>
      </c>
    </row>
    <row r="3" spans="1:16" x14ac:dyDescent="0.25">
      <c r="A3" s="62" t="s">
        <v>19</v>
      </c>
    </row>
    <row r="5" spans="1:16" ht="33.75" customHeight="1" x14ac:dyDescent="0.25">
      <c r="A5" s="109" t="s">
        <v>379</v>
      </c>
      <c r="B5" s="110"/>
      <c r="C5" s="110"/>
      <c r="D5" s="110"/>
      <c r="E5" s="110"/>
      <c r="F5" s="110"/>
    </row>
    <row r="7" spans="1:16" ht="21" customHeight="1" x14ac:dyDescent="0.25">
      <c r="A7" s="63" t="s">
        <v>8</v>
      </c>
      <c r="F7" s="111" t="s">
        <v>375</v>
      </c>
      <c r="G7" s="111"/>
      <c r="H7" s="111"/>
    </row>
    <row r="8" spans="1:16" x14ac:dyDescent="0.25">
      <c r="A8" s="64"/>
    </row>
    <row r="9" spans="1:16" x14ac:dyDescent="0.25">
      <c r="A9" s="63" t="s">
        <v>15</v>
      </c>
      <c r="F9" s="111" t="s">
        <v>335</v>
      </c>
      <c r="G9" s="111"/>
      <c r="H9" s="111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380</v>
      </c>
    </row>
    <row r="13" spans="1:16" s="60" customFormat="1" ht="26.25" customHeight="1" x14ac:dyDescent="0.25">
      <c r="A13" s="107" t="s">
        <v>9</v>
      </c>
      <c r="B13" s="107" t="s">
        <v>21</v>
      </c>
      <c r="C13" s="107" t="s">
        <v>11</v>
      </c>
      <c r="D13" s="107" t="s">
        <v>10</v>
      </c>
      <c r="E13" s="107" t="s">
        <v>43</v>
      </c>
      <c r="F13" s="107" t="s">
        <v>14</v>
      </c>
      <c r="G13" s="107" t="s">
        <v>27</v>
      </c>
      <c r="H13" s="107" t="s">
        <v>42</v>
      </c>
      <c r="I13" s="68"/>
      <c r="J13" s="69"/>
      <c r="K13" s="70">
        <v>7.46</v>
      </c>
    </row>
    <row r="14" spans="1:16" ht="37.5" customHeight="1" x14ac:dyDescent="0.25">
      <c r="A14" s="108"/>
      <c r="B14" s="108"/>
      <c r="C14" s="108"/>
      <c r="D14" s="108"/>
      <c r="E14" s="108"/>
      <c r="F14" s="108"/>
      <c r="G14" s="108"/>
      <c r="H14" s="108"/>
      <c r="I14" s="69"/>
      <c r="J14" s="69"/>
      <c r="K14" s="70">
        <v>6.16</v>
      </c>
      <c r="M14" s="71"/>
      <c r="N14" s="72"/>
      <c r="O14" s="56"/>
      <c r="P14" s="73"/>
    </row>
    <row r="15" spans="1:16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78"/>
      <c r="J15" s="78"/>
      <c r="K15" s="70">
        <v>5.62</v>
      </c>
      <c r="M15" s="71"/>
      <c r="N15" s="72"/>
      <c r="O15" s="79"/>
      <c r="P15" s="80"/>
    </row>
    <row r="16" spans="1:16" ht="15.75" x14ac:dyDescent="0.25">
      <c r="A16" s="81" t="s">
        <v>354</v>
      </c>
      <c r="B16" s="82" t="s">
        <v>174</v>
      </c>
      <c r="C16" s="83" t="s">
        <v>327</v>
      </c>
      <c r="D16" s="84">
        <v>0</v>
      </c>
      <c r="E16" s="84">
        <f>VLOOKUP(B16,'Типовые 2 кв. 2021'!B:D,3,)</f>
        <v>1235355.8666666667</v>
      </c>
      <c r="F16" s="84">
        <f t="shared" ref="F16:F17" si="0">D16*E16</f>
        <v>0</v>
      </c>
      <c r="G16" s="85">
        <v>5.62</v>
      </c>
      <c r="H16" s="84">
        <f t="shared" ref="H16:H17" si="1">F16*G16</f>
        <v>0</v>
      </c>
      <c r="J16" s="86"/>
      <c r="K16" s="86"/>
      <c r="M16" s="71"/>
      <c r="N16" s="72"/>
      <c r="O16" s="79"/>
      <c r="P16" s="80"/>
    </row>
    <row r="17" spans="1:16" ht="15.75" x14ac:dyDescent="0.25">
      <c r="A17" s="81" t="s">
        <v>355</v>
      </c>
      <c r="B17" s="82" t="s">
        <v>230</v>
      </c>
      <c r="C17" s="83" t="s">
        <v>327</v>
      </c>
      <c r="D17" s="84">
        <v>1</v>
      </c>
      <c r="E17" s="84">
        <f>VLOOKUP(B17,'Типовые 2 кв. 2021'!B:D,3,)</f>
        <v>2839519.6749999998</v>
      </c>
      <c r="F17" s="84">
        <f t="shared" si="0"/>
        <v>2839519.6749999998</v>
      </c>
      <c r="G17" s="85">
        <v>5.62</v>
      </c>
      <c r="H17" s="84">
        <f t="shared" si="1"/>
        <v>15958100.5735</v>
      </c>
      <c r="J17" s="86"/>
      <c r="K17" s="86"/>
      <c r="M17" s="71"/>
      <c r="N17" s="72"/>
      <c r="O17" s="79"/>
      <c r="P17" s="80"/>
    </row>
    <row r="18" spans="1:16" ht="15.75" x14ac:dyDescent="0.25">
      <c r="A18" s="87" t="s">
        <v>373</v>
      </c>
      <c r="B18" s="39" t="s">
        <v>268</v>
      </c>
      <c r="C18" s="83" t="s">
        <v>353</v>
      </c>
      <c r="D18" s="84">
        <v>1</v>
      </c>
      <c r="E18" s="84">
        <f>VLOOKUP(B18,'[2]Типовые 2 кв. 2021'!B:D,3,)</f>
        <v>2490546.4583333335</v>
      </c>
      <c r="F18" s="84">
        <f t="shared" ref="F18:F20" si="2">D18*E18</f>
        <v>2490546.4583333335</v>
      </c>
      <c r="G18" s="85">
        <v>7.46</v>
      </c>
      <c r="H18" s="84">
        <f t="shared" ref="H18:H20" si="3">F18*G18</f>
        <v>18579476.579166669</v>
      </c>
      <c r="M18" s="71"/>
      <c r="N18" s="72"/>
      <c r="O18" s="79"/>
      <c r="P18" s="80"/>
    </row>
    <row r="19" spans="1:16" ht="15.75" x14ac:dyDescent="0.25">
      <c r="A19" s="87"/>
      <c r="B19" s="88" t="s">
        <v>2</v>
      </c>
      <c r="C19" s="83" t="s">
        <v>353</v>
      </c>
      <c r="D19" s="84">
        <f>D18</f>
        <v>1</v>
      </c>
      <c r="E19" s="84">
        <f>E18-E20</f>
        <v>407363.00833333354</v>
      </c>
      <c r="F19" s="84">
        <f t="shared" si="2"/>
        <v>407363.00833333354</v>
      </c>
      <c r="G19" s="85">
        <v>7.46</v>
      </c>
      <c r="H19" s="84">
        <f t="shared" si="3"/>
        <v>3038928.042166668</v>
      </c>
      <c r="M19" s="71"/>
      <c r="N19" s="72"/>
      <c r="O19" s="79"/>
      <c r="P19" s="80"/>
    </row>
    <row r="20" spans="1:16" ht="15.75" x14ac:dyDescent="0.25">
      <c r="A20" s="87"/>
      <c r="B20" s="88" t="s">
        <v>3</v>
      </c>
      <c r="C20" s="83" t="s">
        <v>353</v>
      </c>
      <c r="D20" s="84">
        <f>D18</f>
        <v>1</v>
      </c>
      <c r="E20" s="89">
        <f>VLOOKUP(B18,'[2]Типовые 2 кв. 2021'!B:E,4,)</f>
        <v>2083183.45</v>
      </c>
      <c r="F20" s="84">
        <f t="shared" si="2"/>
        <v>2083183.45</v>
      </c>
      <c r="G20" s="85">
        <v>7.46</v>
      </c>
      <c r="H20" s="84">
        <f t="shared" si="3"/>
        <v>15540548.537</v>
      </c>
      <c r="M20" s="71"/>
      <c r="N20" s="72"/>
      <c r="O20" s="79"/>
      <c r="P20" s="80"/>
    </row>
    <row r="21" spans="1:16" x14ac:dyDescent="0.25">
      <c r="A21" s="87"/>
      <c r="B21" s="76"/>
      <c r="C21" s="83"/>
      <c r="D21" s="85"/>
      <c r="E21" s="85"/>
      <c r="F21" s="85"/>
      <c r="G21" s="85"/>
      <c r="H21" s="85"/>
    </row>
    <row r="22" spans="1:16" x14ac:dyDescent="0.25">
      <c r="A22" s="87"/>
      <c r="B22" s="75" t="s">
        <v>12</v>
      </c>
      <c r="C22" s="83"/>
      <c r="D22" s="85"/>
      <c r="E22" s="85"/>
      <c r="F22" s="85"/>
      <c r="G22" s="85"/>
      <c r="H22" s="85">
        <f>SUM(H23:H24)</f>
        <v>34537577.152666673</v>
      </c>
    </row>
    <row r="23" spans="1:16" x14ac:dyDescent="0.25">
      <c r="A23" s="87"/>
      <c r="B23" s="90" t="s">
        <v>2</v>
      </c>
      <c r="C23" s="83"/>
      <c r="D23" s="85"/>
      <c r="E23" s="85"/>
      <c r="F23" s="85"/>
      <c r="G23" s="85"/>
      <c r="H23" s="85">
        <f>H16+H17+H19</f>
        <v>18997028.615666669</v>
      </c>
    </row>
    <row r="24" spans="1:16" x14ac:dyDescent="0.25">
      <c r="A24" s="87"/>
      <c r="B24" s="90" t="s">
        <v>3</v>
      </c>
      <c r="C24" s="83"/>
      <c r="D24" s="85"/>
      <c r="E24" s="85"/>
      <c r="F24" s="85"/>
      <c r="G24" s="85"/>
      <c r="H24" s="85">
        <f>H20</f>
        <v>15540548.537</v>
      </c>
    </row>
    <row r="25" spans="1:16" x14ac:dyDescent="0.25">
      <c r="A25" s="74" t="s">
        <v>24</v>
      </c>
      <c r="B25" s="75" t="s">
        <v>31</v>
      </c>
      <c r="C25" s="83"/>
      <c r="D25" s="85"/>
      <c r="E25" s="85"/>
      <c r="F25" s="85"/>
      <c r="G25" s="85"/>
      <c r="H25" s="85">
        <f>H22*0.08</f>
        <v>2763006.1722133341</v>
      </c>
    </row>
    <row r="26" spans="1:16" x14ac:dyDescent="0.25">
      <c r="A26" s="74" t="s">
        <v>26</v>
      </c>
      <c r="B26" s="75" t="s">
        <v>25</v>
      </c>
      <c r="C26" s="83"/>
      <c r="D26" s="85"/>
      <c r="E26" s="85"/>
      <c r="F26" s="85"/>
      <c r="G26" s="85"/>
      <c r="H26" s="91">
        <f>H25+H22</f>
        <v>37300583.324880004</v>
      </c>
      <c r="I26" s="92">
        <f>H26-(SUM(C31:C33))</f>
        <v>0</v>
      </c>
    </row>
    <row r="27" spans="1:16" x14ac:dyDescent="0.25">
      <c r="A27" s="93"/>
      <c r="B27" s="78"/>
      <c r="C27" s="78"/>
    </row>
    <row r="28" spans="1:16" x14ac:dyDescent="0.25">
      <c r="A28" s="66" t="s">
        <v>13</v>
      </c>
      <c r="B28" s="78"/>
      <c r="C28" s="78"/>
    </row>
    <row r="29" spans="1:16" x14ac:dyDescent="0.25">
      <c r="A29" s="94"/>
      <c r="B29" s="78"/>
      <c r="C29" s="78"/>
      <c r="H29" s="67" t="s">
        <v>380</v>
      </c>
    </row>
    <row r="30" spans="1:16" ht="63.75" customHeight="1" x14ac:dyDescent="0.25">
      <c r="A30" s="95" t="s">
        <v>9</v>
      </c>
      <c r="B30" s="95" t="s">
        <v>0</v>
      </c>
      <c r="C30" s="96" t="s">
        <v>44</v>
      </c>
      <c r="D30" s="95" t="s">
        <v>40</v>
      </c>
      <c r="E30" s="95" t="s">
        <v>16</v>
      </c>
      <c r="F30" s="95" t="s">
        <v>17</v>
      </c>
      <c r="G30" s="95" t="s">
        <v>18</v>
      </c>
      <c r="H30" s="95" t="s">
        <v>374</v>
      </c>
    </row>
    <row r="31" spans="1:16" ht="15.75" x14ac:dyDescent="0.25">
      <c r="A31" s="97">
        <v>1</v>
      </c>
      <c r="B31" s="90" t="s">
        <v>1</v>
      </c>
      <c r="C31" s="98">
        <f>H25</f>
        <v>2763006.1722133341</v>
      </c>
      <c r="D31" s="99">
        <v>1.076406</v>
      </c>
      <c r="E31" s="59">
        <f>C31*D31</f>
        <v>2974116.4218074661</v>
      </c>
      <c r="F31" s="59">
        <f>E31*0.2</f>
        <v>594823.28436149319</v>
      </c>
      <c r="G31" s="59">
        <f>E31+F31</f>
        <v>3568939.7061689594</v>
      </c>
      <c r="H31" s="84">
        <f t="shared" ref="H31:H39" si="4">G31*0.614</f>
        <v>2191328.9795877412</v>
      </c>
      <c r="I31" s="71">
        <f>H31/1000/1.2</f>
        <v>1826.1074829897846</v>
      </c>
      <c r="J31" s="72"/>
      <c r="K31" s="79"/>
      <c r="L31" s="100"/>
    </row>
    <row r="32" spans="1:16" ht="15.75" x14ac:dyDescent="0.25">
      <c r="A32" s="97">
        <v>2</v>
      </c>
      <c r="B32" s="90" t="s">
        <v>2</v>
      </c>
      <c r="C32" s="101">
        <f>H23</f>
        <v>18997028.615666669</v>
      </c>
      <c r="D32" s="99">
        <v>1.076406</v>
      </c>
      <c r="E32" s="59">
        <f t="shared" ref="E32:E39" si="5">C32*D32</f>
        <v>20448515.584075294</v>
      </c>
      <c r="F32" s="59">
        <f t="shared" ref="F32:F39" si="6">E32*0.2</f>
        <v>4089703.116815059</v>
      </c>
      <c r="G32" s="59">
        <f t="shared" ref="G32:G39" si="7">E32+F32</f>
        <v>24538218.700890355</v>
      </c>
      <c r="H32" s="84">
        <f t="shared" si="4"/>
        <v>15066466.282346677</v>
      </c>
      <c r="I32" s="71">
        <f t="shared" ref="I32:I34" si="8">H32/1000/1.2</f>
        <v>12555.388568622231</v>
      </c>
      <c r="J32" s="72"/>
      <c r="K32" s="79"/>
      <c r="L32" s="100"/>
    </row>
    <row r="33" spans="1:12" ht="15.75" x14ac:dyDescent="0.25">
      <c r="A33" s="97">
        <v>3</v>
      </c>
      <c r="B33" s="90" t="s">
        <v>3</v>
      </c>
      <c r="C33" s="101">
        <f>H24</f>
        <v>15540548.537</v>
      </c>
      <c r="D33" s="99">
        <v>1.076406</v>
      </c>
      <c r="E33" s="59">
        <f t="shared" si="5"/>
        <v>16727939.688518021</v>
      </c>
      <c r="F33" s="59">
        <f t="shared" si="6"/>
        <v>3345587.9377036043</v>
      </c>
      <c r="G33" s="59">
        <f t="shared" si="7"/>
        <v>20073527.626221627</v>
      </c>
      <c r="H33" s="84">
        <f t="shared" si="4"/>
        <v>12325145.962500079</v>
      </c>
      <c r="I33" s="71">
        <f t="shared" si="8"/>
        <v>10270.954968750066</v>
      </c>
      <c r="J33" s="72"/>
      <c r="K33" s="79"/>
      <c r="L33" s="100"/>
    </row>
    <row r="34" spans="1:12" ht="15.75" x14ac:dyDescent="0.25">
      <c r="A34" s="97">
        <v>4</v>
      </c>
      <c r="B34" s="90" t="s">
        <v>7</v>
      </c>
      <c r="C34" s="101">
        <f>SUM(C35:C39)</f>
        <v>6180706.6569326166</v>
      </c>
      <c r="D34" s="99">
        <v>1.076406</v>
      </c>
      <c r="E34" s="59">
        <f t="shared" si="5"/>
        <v>6652949.7297622096</v>
      </c>
      <c r="F34" s="59">
        <f t="shared" si="6"/>
        <v>1330589.945952442</v>
      </c>
      <c r="G34" s="59">
        <f t="shared" si="7"/>
        <v>7983539.6757146511</v>
      </c>
      <c r="H34" s="84">
        <f t="shared" si="4"/>
        <v>4901893.3608887959</v>
      </c>
      <c r="I34" s="71">
        <f t="shared" si="8"/>
        <v>4084.9111340739964</v>
      </c>
      <c r="J34" s="72"/>
      <c r="K34" s="79"/>
      <c r="L34" s="100"/>
    </row>
    <row r="35" spans="1:12" ht="15.75" x14ac:dyDescent="0.25">
      <c r="A35" s="81" t="s">
        <v>356</v>
      </c>
      <c r="B35" s="90" t="s">
        <v>4</v>
      </c>
      <c r="C35" s="101">
        <f>SUM(C31:C33)*I35</f>
        <v>361815.65825133608</v>
      </c>
      <c r="D35" s="99">
        <v>1.076406</v>
      </c>
      <c r="E35" s="59">
        <f t="shared" si="5"/>
        <v>389460.54543568764</v>
      </c>
      <c r="F35" s="59">
        <f t="shared" si="6"/>
        <v>77892.109087137535</v>
      </c>
      <c r="G35" s="59">
        <f t="shared" si="7"/>
        <v>467352.65452282515</v>
      </c>
      <c r="H35" s="84">
        <f t="shared" si="4"/>
        <v>286954.52987701463</v>
      </c>
      <c r="I35" s="102">
        <v>9.7000000000000003E-3</v>
      </c>
      <c r="J35" s="72"/>
      <c r="K35" s="79"/>
      <c r="L35" s="100"/>
    </row>
    <row r="36" spans="1:12" ht="15.75" x14ac:dyDescent="0.25">
      <c r="A36" s="81" t="s">
        <v>357</v>
      </c>
      <c r="B36" s="103" t="s">
        <v>38</v>
      </c>
      <c r="C36" s="101">
        <f>SUM(C31:C33)*I36</f>
        <v>798232.48315243202</v>
      </c>
      <c r="D36" s="99">
        <v>1.076406</v>
      </c>
      <c r="E36" s="59">
        <f t="shared" si="5"/>
        <v>859222.23426017677</v>
      </c>
      <c r="F36" s="59">
        <f t="shared" si="6"/>
        <v>171844.44685203535</v>
      </c>
      <c r="G36" s="59">
        <f t="shared" si="7"/>
        <v>1031066.6811122121</v>
      </c>
      <c r="H36" s="84">
        <f t="shared" si="4"/>
        <v>633074.94220289821</v>
      </c>
      <c r="I36" s="102">
        <v>2.1399999999999999E-2</v>
      </c>
      <c r="J36" s="72"/>
      <c r="K36" s="79"/>
      <c r="L36" s="100"/>
    </row>
    <row r="37" spans="1:12" ht="15.75" x14ac:dyDescent="0.25">
      <c r="A37" s="81" t="s">
        <v>358</v>
      </c>
      <c r="B37" s="103" t="s">
        <v>39</v>
      </c>
      <c r="C37" s="101">
        <f>SUM(C31:C33)*I37</f>
        <v>3148169.2326198723</v>
      </c>
      <c r="D37" s="99">
        <v>1.076406</v>
      </c>
      <c r="E37" s="59">
        <f t="shared" si="5"/>
        <v>3388708.2510074261</v>
      </c>
      <c r="F37" s="59">
        <f t="shared" si="6"/>
        <v>677741.65020148526</v>
      </c>
      <c r="G37" s="59">
        <f t="shared" si="7"/>
        <v>4066449.9012089111</v>
      </c>
      <c r="H37" s="84">
        <f t="shared" si="4"/>
        <v>2496800.2393422714</v>
      </c>
      <c r="I37" s="102">
        <v>8.4400000000000003E-2</v>
      </c>
      <c r="J37" s="72"/>
      <c r="K37" s="79"/>
      <c r="L37" s="100"/>
    </row>
    <row r="38" spans="1:12" ht="15.75" x14ac:dyDescent="0.25">
      <c r="A38" s="81" t="s">
        <v>359</v>
      </c>
      <c r="B38" s="90" t="s">
        <v>6</v>
      </c>
      <c r="C38" s="101">
        <f>SUM(C31:C33)*I38</f>
        <v>1063066.6247590801</v>
      </c>
      <c r="D38" s="99">
        <v>1.076406</v>
      </c>
      <c r="E38" s="59">
        <f t="shared" si="5"/>
        <v>1144291.2932904223</v>
      </c>
      <c r="F38" s="59">
        <f t="shared" si="6"/>
        <v>228858.25865808447</v>
      </c>
      <c r="G38" s="59">
        <f t="shared" si="7"/>
        <v>1373149.5519485069</v>
      </c>
      <c r="H38" s="84">
        <f t="shared" si="4"/>
        <v>843113.82489638322</v>
      </c>
      <c r="I38" s="102">
        <v>2.8500000000000001E-2</v>
      </c>
      <c r="J38" s="72"/>
      <c r="K38" s="79"/>
      <c r="L38" s="100"/>
    </row>
    <row r="39" spans="1:12" x14ac:dyDescent="0.25">
      <c r="A39" s="81" t="s">
        <v>360</v>
      </c>
      <c r="B39" s="90" t="s">
        <v>5</v>
      </c>
      <c r="C39" s="101">
        <f>SUM(C31:C33)*I39</f>
        <v>809422.65814989607</v>
      </c>
      <c r="D39" s="99">
        <v>1.076406</v>
      </c>
      <c r="E39" s="59">
        <f t="shared" si="5"/>
        <v>871267.40576849703</v>
      </c>
      <c r="F39" s="59">
        <f t="shared" si="6"/>
        <v>174253.48115369942</v>
      </c>
      <c r="G39" s="59">
        <f t="shared" si="7"/>
        <v>1045520.8869221965</v>
      </c>
      <c r="H39" s="84">
        <f t="shared" si="4"/>
        <v>641949.82457022858</v>
      </c>
      <c r="I39" s="104">
        <v>2.1700000000000001E-2</v>
      </c>
    </row>
    <row r="40" spans="1:12" x14ac:dyDescent="0.25">
      <c r="A40" s="87"/>
      <c r="B40" s="105" t="s">
        <v>361</v>
      </c>
      <c r="C40" s="101">
        <f>SUM(C31:C34)</f>
        <v>43481289.981812619</v>
      </c>
      <c r="D40" s="99">
        <v>1.076406</v>
      </c>
      <c r="E40" s="59">
        <f>SUM(E31:E34)</f>
        <v>46803521.424162999</v>
      </c>
      <c r="F40" s="59">
        <f>SUM(F31:F34)</f>
        <v>9360704.2848325986</v>
      </c>
      <c r="G40" s="59">
        <f>SUM(G31:G34)</f>
        <v>56164225.708995588</v>
      </c>
      <c r="H40" s="84">
        <f>G40*0.614</f>
        <v>34484834.585323289</v>
      </c>
      <c r="I40" s="61">
        <f>H40/1000</f>
        <v>34484.83458532329</v>
      </c>
    </row>
    <row r="42" spans="1:12" s="78" customFormat="1" ht="12.75" x14ac:dyDescent="0.2">
      <c r="A42" s="3" t="s">
        <v>28</v>
      </c>
      <c r="B42" s="3"/>
      <c r="C42" s="2"/>
      <c r="D42" s="2"/>
      <c r="E42" s="2"/>
    </row>
    <row r="43" spans="1:12" s="69" customFormat="1" ht="67.5" customHeight="1" x14ac:dyDescent="0.25">
      <c r="A43" s="4" t="s">
        <v>29</v>
      </c>
      <c r="B43" s="106" t="s">
        <v>376</v>
      </c>
      <c r="C43" s="106"/>
      <c r="D43" s="106"/>
      <c r="E43" s="106"/>
      <c r="F43" s="106"/>
      <c r="G43" s="106"/>
    </row>
    <row r="44" spans="1:12" s="69" customFormat="1" ht="40.5" customHeight="1" x14ac:dyDescent="0.25">
      <c r="A44" s="4" t="s">
        <v>30</v>
      </c>
      <c r="B44" s="106" t="s">
        <v>362</v>
      </c>
      <c r="C44" s="106"/>
      <c r="D44" s="106"/>
      <c r="E44" s="106"/>
      <c r="F44" s="106"/>
      <c r="G44" s="106"/>
      <c r="H44" s="68"/>
      <c r="I44" s="68" t="s">
        <v>369</v>
      </c>
      <c r="J44" s="69">
        <v>7.46</v>
      </c>
    </row>
    <row r="45" spans="1:12" s="69" customFormat="1" ht="28.5" customHeight="1" x14ac:dyDescent="0.25">
      <c r="A45" s="4" t="s">
        <v>32</v>
      </c>
      <c r="B45" s="106" t="s">
        <v>33</v>
      </c>
      <c r="C45" s="106"/>
      <c r="D45" s="106"/>
      <c r="E45" s="106"/>
      <c r="F45" s="106"/>
      <c r="G45" s="106"/>
      <c r="I45" s="69" t="s">
        <v>367</v>
      </c>
      <c r="J45" s="69">
        <v>5.62</v>
      </c>
    </row>
    <row r="46" spans="1:12" s="78" customFormat="1" ht="16.5" customHeight="1" x14ac:dyDescent="0.2">
      <c r="A46" s="4" t="s">
        <v>34</v>
      </c>
      <c r="B46" s="5" t="s">
        <v>377</v>
      </c>
      <c r="C46" s="5"/>
      <c r="D46" s="2"/>
      <c r="E46" s="2"/>
      <c r="I46" s="78" t="s">
        <v>366</v>
      </c>
      <c r="J46" s="78">
        <v>6.16</v>
      </c>
    </row>
    <row r="47" spans="1:12" s="78" customFormat="1" ht="15.75" customHeight="1" x14ac:dyDescent="0.2">
      <c r="A47" s="6" t="s">
        <v>35</v>
      </c>
      <c r="B47" s="5" t="s">
        <v>378</v>
      </c>
      <c r="C47" s="5"/>
      <c r="D47" s="2"/>
      <c r="E47" s="2"/>
    </row>
    <row r="48" spans="1:12" s="78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8" customFormat="1" ht="12.75" x14ac:dyDescent="0.2">
      <c r="A49" s="93"/>
    </row>
    <row r="50" spans="1:2" x14ac:dyDescent="0.25">
      <c r="B50" s="69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</xm:sqref>
        </x14:dataValidation>
        <x14:dataValidation type="list" allowBlank="1" showInputMessage="1" showErrorMessage="1" xr:uid="{00000000-0002-0000-0000-000002000000}">
          <x14:formula1>
            <xm:f>'C:\Users\sert-dmitrieva\Documents\УНЦ_Укр. расчеты\[Пример _расчета_стоимости.xlsx]Типовые 2 кв. 2021'!#REF!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2" t="s">
        <v>46</v>
      </c>
      <c r="C3" s="112"/>
      <c r="D3" s="112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3"/>
      <c r="D6" s="113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372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371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2022-03-14T12:54:14Z</dcterms:modified>
</cp:coreProperties>
</file>