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2\"/>
    </mc:Choice>
  </mc:AlternateContent>
  <bookViews>
    <workbookView xWindow="0" yWindow="0" windowWidth="28800" windowHeight="1230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53" i="1" l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<sst xmlns="http://schemas.openxmlformats.org/spreadsheetml/2006/main" count="861" uniqueCount="213">
  <si>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</si>
  <si>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</si>
  <si>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</si>
  <si>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</si>
  <si>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</si>
  <si>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</si>
  <si>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</si>
  <si>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</si>
  <si>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</si>
  <si>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</si>
  <si>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</si>
  <si>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</si>
  <si>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</si>
  <si>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</si>
  <si>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</si>
  <si>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</si>
  <si>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</si>
  <si>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</si>
  <si>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</si>
  <si>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</si>
  <si>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</si>
  <si>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</si>
  <si>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</si>
  <si>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</si>
  <si>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</si>
  <si>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</si>
  <si>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</si>
  <si>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</si>
  <si>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</si>
  <si>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</si>
  <si>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</si>
  <si>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</si>
  <si>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</si>
  <si>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</si>
  <si>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</si>
  <si>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</si>
  <si>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</si>
  <si>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</si>
  <si>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</si>
  <si>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</si>
  <si>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</si>
  <si>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</si>
  <si>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</si>
  <si>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</si>
  <si>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</si>
  <si>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</si>
  <si>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</si>
  <si>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</si>
  <si>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</si>
  <si>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</si>
  <si>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</si>
  <si>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</si>
  <si>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</si>
  <si>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</si>
  <si>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</si>
  <si>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</si>
  <si>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</si>
  <si>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</si>
  <si>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</si>
  <si>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</si>
  <si>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</si>
  <si>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</si>
  <si>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</si>
  <si>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</si>
  <si>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</si>
  <si>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</si>
  <si>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</si>
  <si>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</si>
  <si>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</si>
  <si>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</si>
  <si>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</si>
  <si>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</si>
  <si>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</si>
  <si>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</si>
  <si>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</si>
  <si>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</si>
  <si>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</si>
  <si>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</si>
  <si>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</si>
  <si>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</si>
  <si>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</si>
  <si>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</si>
  <si>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</si>
  <si>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</si>
  <si>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</si>
  <si>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</si>
  <si>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</si>
  <si>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</si>
  <si>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</si>
  <si>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</si>
  <si>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</si>
  <si>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</si>
  <si>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</si>
  <si>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</si>
  <si>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</si>
  <si>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</si>
  <si>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</si>
  <si>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</si>
  <si>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</si>
  <si>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</si>
  <si>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</si>
  <si>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</si>
  <si>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</si>
  <si>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</si>
  <si>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</si>
  <si>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</si>
  <si>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</si>
  <si>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</si>
  <si>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</si>
  <si>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</si>
  <si>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</si>
  <si>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</si>
  <si>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</si>
  <si>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</si>
  <si>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</si>
  <si>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</si>
  <si>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</si>
  <si>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</si>
  <si>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</si>
  <si>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</si>
  <si>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</si>
  <si>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</si>
  <si>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</si>
  <si>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</si>
  <si>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</si>
  <si>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</si>
  <si>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</si>
  <si>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</si>
  <si>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</si>
  <si>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</si>
  <si>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</si>
  <si>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</si>
  <si>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</si>
  <si>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</si>
  <si>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</si>
  <si>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</si>
  <si>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</si>
  <si>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</si>
  <si>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</si>
  <si>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</si>
  <si>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</si>
  <si>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</si>
  <si>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</si>
  <si>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</si>
  <si>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</si>
  <si>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</si>
  <si>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</si>
  <si>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</si>
  <si>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</si>
  <si>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</si>
  <si>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</si>
  <si>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</si>
  <si>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</si>
  <si>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</si>
  <si>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</si>
  <si>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</si>
  <si>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</si>
  <si>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</si>
  <si>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</si>
  <si>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</si>
  <si>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</si>
  <si>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</si>
  <si>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</si>
  <si>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</si>
  <si>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</si>
  <si>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</si>
  <si>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</si>
  <si>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</si>
  <si>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</si>
  <si>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</si>
  <si>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</si>
  <si>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</si>
  <si>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</si>
  <si>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</si>
  <si>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</si>
  <si>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</si>
  <si>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</si>
  <si>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</si>
  <si>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</si>
  <si>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</si>
  <si>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</si>
  <si>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</si>
  <si>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</si>
  <si>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</si>
  <si>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</si>
  <si>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</si>
  <si>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</si>
  <si>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</si>
  <si>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</si>
  <si>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</si>
  <si>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</si>
  <si>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</si>
  <si>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</si>
  <si>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</si>
  <si>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</si>
  <si>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</si>
  <si>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</si>
  <si>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</si>
  <si>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</si>
  <si>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</si>
  <si>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</si>
  <si>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</si>
  <si>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</si>
  <si>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</si>
  <si>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</si>
  <si>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</si>
  <si>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</si>
  <si>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</si>
  <si>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</si>
  <si>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</si>
  <si>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M_22-1-17-01-08-00-0-0022</t>
  </si>
  <si>
    <t>Год раскрытия информации: 2022 год</t>
  </si>
  <si>
    <t>Наименование инвестиционного проекта: 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</si>
</sst>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3" fontId="0" fillId="0" borderId="0" xfId="0" applyNumberFormat="1" applyFill="1"/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81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8" s="5" customFormat="1" ht="15.75" customHeight="1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3" t="s">
        <v>4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x14ac:dyDescent="0.25">
      <c r="A11" s="86" t="s">
        <v>5</v>
      </c>
      <c r="B11" s="72" t="s">
        <v>6</v>
      </c>
      <c r="C11" s="75" t="s">
        <v>7</v>
      </c>
      <c r="D11" s="76"/>
      <c r="E11" s="76"/>
      <c r="F11" s="76"/>
      <c r="G11" s="76"/>
      <c r="H11" s="76"/>
      <c r="I11" s="76"/>
      <c r="J11" s="77"/>
      <c r="K11" s="75" t="s">
        <v>8</v>
      </c>
      <c r="L11" s="76"/>
      <c r="M11" s="76"/>
      <c r="N11" s="76"/>
      <c r="O11" s="76"/>
      <c r="P11" s="76"/>
      <c r="Q11" s="76"/>
      <c r="R11" s="77"/>
    </row>
    <row r="12" spans="1:18" ht="15.75" customHeight="1" x14ac:dyDescent="0.25">
      <c r="A12" s="87"/>
      <c r="B12" s="73"/>
      <c r="C12" s="78" t="s">
        <v>9</v>
      </c>
      <c r="D12" s="79"/>
      <c r="E12" s="79"/>
      <c r="F12" s="79"/>
      <c r="G12" s="79"/>
      <c r="H12" s="79"/>
      <c r="I12" s="79"/>
      <c r="J12" s="80"/>
      <c r="K12" s="78" t="s">
        <v>209</v>
      </c>
      <c r="L12" s="79"/>
      <c r="M12" s="79"/>
      <c r="N12" s="79"/>
      <c r="O12" s="79"/>
      <c r="P12" s="79"/>
      <c r="Q12" s="79"/>
      <c r="R12" s="80"/>
    </row>
    <row r="13" spans="1:18" x14ac:dyDescent="0.25">
      <c r="A13" s="87"/>
      <c r="B13" s="73"/>
      <c r="C13" s="78" t="s">
        <v>10</v>
      </c>
      <c r="D13" s="79"/>
      <c r="E13" s="79"/>
      <c r="F13" s="80"/>
      <c r="G13" s="78" t="s">
        <v>11</v>
      </c>
      <c r="H13" s="79"/>
      <c r="I13" s="79"/>
      <c r="J13" s="80"/>
      <c r="K13" s="78" t="s">
        <v>10</v>
      </c>
      <c r="L13" s="79"/>
      <c r="M13" s="79"/>
      <c r="N13" s="80"/>
      <c r="O13" s="78" t="s">
        <v>11</v>
      </c>
      <c r="P13" s="79"/>
      <c r="Q13" s="79"/>
      <c r="R13" s="80"/>
    </row>
    <row r="14" spans="1:18" ht="110.25" x14ac:dyDescent="0.25">
      <c r="A14" s="88"/>
      <c r="B14" s="74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>
        <v>1</v>
      </c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500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13078.240000000002</v>
      </c>
    </row>
    <row r="38" spans="1:18" x14ac:dyDescent="0.25">
      <c r="A38" s="83" t="s">
        <v>120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</row>
    <row r="39" spans="1:18" x14ac:dyDescent="0.25">
      <c r="A39" s="84" t="s">
        <v>5</v>
      </c>
      <c r="B39" s="82" t="s">
        <v>6</v>
      </c>
      <c r="C39" s="85" t="s">
        <v>7</v>
      </c>
      <c r="D39" s="85"/>
      <c r="E39" s="85"/>
      <c r="F39" s="85"/>
      <c r="G39" s="85"/>
      <c r="H39" s="85"/>
      <c r="I39" s="85"/>
      <c r="J39" s="85"/>
      <c r="K39" s="85" t="s">
        <v>8</v>
      </c>
      <c r="L39" s="85"/>
      <c r="M39" s="85"/>
      <c r="N39" s="85"/>
      <c r="O39" s="85"/>
      <c r="P39" s="85"/>
      <c r="Q39" s="85"/>
      <c r="R39" s="85"/>
    </row>
    <row r="40" spans="1:18" x14ac:dyDescent="0.25">
      <c r="A40" s="84"/>
      <c r="B40" s="82"/>
      <c r="C40" s="82" t="s">
        <v>9</v>
      </c>
      <c r="D40" s="82"/>
      <c r="E40" s="82"/>
      <c r="F40" s="82"/>
      <c r="G40" s="82"/>
      <c r="H40" s="82"/>
      <c r="I40" s="82"/>
      <c r="J40" s="82"/>
      <c r="K40" s="78" t="s">
        <v>9</v>
      </c>
      <c r="L40" s="79"/>
      <c r="M40" s="79"/>
      <c r="N40" s="79"/>
      <c r="O40" s="79"/>
      <c r="P40" s="79"/>
      <c r="Q40" s="79"/>
      <c r="R40" s="80"/>
    </row>
    <row r="41" spans="1:18" x14ac:dyDescent="0.25">
      <c r="A41" s="84"/>
      <c r="B41" s="82"/>
      <c r="C41" s="82" t="s">
        <v>10</v>
      </c>
      <c r="D41" s="82"/>
      <c r="E41" s="82"/>
      <c r="F41" s="82"/>
      <c r="G41" s="82" t="s">
        <v>11</v>
      </c>
      <c r="H41" s="82"/>
      <c r="I41" s="82"/>
      <c r="J41" s="82"/>
      <c r="K41" s="82" t="s">
        <v>10</v>
      </c>
      <c r="L41" s="82"/>
      <c r="M41" s="82"/>
      <c r="N41" s="82"/>
      <c r="O41" s="82" t="s">
        <v>11</v>
      </c>
      <c r="P41" s="82"/>
      <c r="Q41" s="82"/>
      <c r="R41" s="82"/>
    </row>
    <row r="42" spans="1:18" ht="110.25" x14ac:dyDescent="0.25">
      <c r="A42" s="84"/>
      <c r="B42" s="82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1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3299.4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4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4821.12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0.5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1351.5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2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3542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>
        <v>1000</v>
      </c>
      <c r="N53" s="14" t="s">
        <v>137</v>
      </c>
      <c r="O53" s="14" t="s">
        <v>138</v>
      </c>
      <c r="P53" s="14">
        <v>1.3</v>
      </c>
      <c r="Q53" s="42">
        <v>1</v>
      </c>
      <c r="R53" s="35">
        <f>M53*P53*Q53</f>
        <v>1300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СУММ(M48:M51)+СУММ(M63:M71)</f>
        <v>2.5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417.5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2.5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1527.5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16259.02</v>
      </c>
    </row>
    <row r="81" spans="19:19" x14ac:dyDescent="0.25">
      <c r="S81" s="55"/>
    </row>
  </sheetData>
  <mergeCells count="23"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67" customWidth="1"/>
    <col min="2" max="2" width="44" style="67" customWidth="1"/>
    <col min="3" max="4" width="23.42578125" style="67" customWidth="1"/>
    <col min="5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6" t="s">
        <v>85</v>
      </c>
      <c r="B1" s="56"/>
      <c r="C1" s="56"/>
      <c r="D1" s="56"/>
    </row>
    <row r="2" spans="1:6" ht="63" x14ac:dyDescent="0.25">
      <c r="A2" s="57" t="s">
        <v>5</v>
      </c>
      <c r="B2" s="58" t="s">
        <v>86</v>
      </c>
      <c r="C2" s="59" t="s">
        <v>208</v>
      </c>
      <c r="D2" s="59" t="s">
        <v>8</v>
      </c>
    </row>
    <row r="3" spans="1:6" ht="47.25" x14ac:dyDescent="0.25">
      <c r="A3" s="60" t="s">
        <v>87</v>
      </c>
      <c r="B3" s="61" t="s">
        <v>88</v>
      </c>
      <c r="C3" s="62">
        <v>29337.260000000002</v>
      </c>
      <c r="D3" s="69">
        <v>29337.260000000002</v>
      </c>
    </row>
    <row r="4" spans="1:6" ht="15.75" x14ac:dyDescent="0.25">
      <c r="A4" s="60" t="s">
        <v>89</v>
      </c>
      <c r="B4" s="61" t="s">
        <v>90</v>
      </c>
      <c r="C4" s="63">
        <v>5867.4520000000011</v>
      </c>
      <c r="D4" s="70">
        <f>D3*0.2</f>
        <v>5867.4520000000011</v>
      </c>
    </row>
    <row r="5" spans="1:6" ht="47.25" x14ac:dyDescent="0.25">
      <c r="A5" s="60" t="s">
        <v>91</v>
      </c>
      <c r="B5" s="64" t="s">
        <v>92</v>
      </c>
      <c r="C5" s="65">
        <v>35204.712</v>
      </c>
      <c r="D5" s="69">
        <f>D3+D4</f>
        <v>35204.712</v>
      </c>
    </row>
    <row r="6" spans="1:6" ht="47.25" x14ac:dyDescent="0.25">
      <c r="A6" s="60" t="s">
        <v>93</v>
      </c>
      <c r="B6" s="64" t="s">
        <v>94</v>
      </c>
      <c r="C6" s="63">
        <v>45158.456516396378</v>
      </c>
      <c r="D6" s="7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50031.200242048966</v>
      </c>
    </row>
    <row r="7" spans="1:6" ht="47.25" x14ac:dyDescent="0.25">
      <c r="A7" s="60" t="s">
        <v>95</v>
      </c>
      <c r="B7" s="61" t="s">
        <v>96</v>
      </c>
      <c r="C7" s="66">
        <v>0</v>
      </c>
      <c r="D7" s="70">
        <v>0</v>
      </c>
    </row>
    <row r="8" spans="1:6" ht="31.5" x14ac:dyDescent="0.25">
      <c r="A8" s="60" t="s">
        <v>97</v>
      </c>
      <c r="B8" s="61" t="s">
        <v>98</v>
      </c>
      <c r="C8" s="66">
        <v>35204.712</v>
      </c>
      <c r="D8" s="70">
        <f>D5-D7</f>
        <v>35204.712</v>
      </c>
    </row>
    <row r="9" spans="1:6" ht="47.25" x14ac:dyDescent="0.25">
      <c r="A9" s="60" t="s">
        <v>99</v>
      </c>
      <c r="B9" s="61" t="s">
        <v>100</v>
      </c>
      <c r="C9" s="66">
        <v>45049.159379999997</v>
      </c>
      <c r="D9" s="70">
        <f>SUM(D10:D17)</f>
        <v>45049.159378716497</v>
      </c>
    </row>
    <row r="10" spans="1:6" ht="15.75" x14ac:dyDescent="0.25">
      <c r="A10" s="60" t="s">
        <v>101</v>
      </c>
      <c r="B10" s="61" t="s">
        <v>102</v>
      </c>
      <c r="C10" s="66">
        <v>0</v>
      </c>
      <c r="D10" s="70">
        <v>0</v>
      </c>
      <c r="E10" s="71">
        <v>105.2557</v>
      </c>
    </row>
    <row r="11" spans="1:6" ht="15.75" x14ac:dyDescent="0.25">
      <c r="A11" s="60" t="s">
        <v>103</v>
      </c>
      <c r="B11" s="61" t="s">
        <v>104</v>
      </c>
      <c r="C11" s="66">
        <v>0</v>
      </c>
      <c r="D11" s="70">
        <v>0</v>
      </c>
      <c r="E11" s="71">
        <v>106.826398641827</v>
      </c>
    </row>
    <row r="12" spans="1:6" ht="15.75" x14ac:dyDescent="0.25">
      <c r="A12" s="60" t="s">
        <v>105</v>
      </c>
      <c r="B12" s="61" t="s">
        <v>106</v>
      </c>
      <c r="C12" s="66">
        <v>0</v>
      </c>
      <c r="D12" s="70">
        <v>0</v>
      </c>
      <c r="E12" s="71">
        <v>105.561885224957</v>
      </c>
    </row>
    <row r="13" spans="1:6" ht="15.75" x14ac:dyDescent="0.25">
      <c r="A13" s="60" t="s">
        <v>107</v>
      </c>
      <c r="B13" s="61" t="s">
        <v>108</v>
      </c>
      <c r="C13" s="66">
        <v>151.04527999999999</v>
      </c>
      <c r="D13" s="70">
        <v>151.04527999999999</v>
      </c>
      <c r="E13" s="71">
        <v>104.9354</v>
      </c>
    </row>
    <row r="14" spans="1:6" ht="15.75" x14ac:dyDescent="0.25">
      <c r="A14" s="60" t="s">
        <v>109</v>
      </c>
      <c r="B14" s="61" t="s">
        <v>110</v>
      </c>
      <c r="C14" s="66">
        <v>44898.114099999999</v>
      </c>
      <c r="D14" s="70">
        <v>13407.466049999999</v>
      </c>
      <c r="E14" s="71">
        <v>113.87439215858601</v>
      </c>
    </row>
    <row r="15" spans="1:6" ht="15.75" x14ac:dyDescent="0.25">
      <c r="A15" s="60" t="s">
        <v>111</v>
      </c>
      <c r="B15" s="61" t="s">
        <v>112</v>
      </c>
      <c r="C15" s="66">
        <v>0</v>
      </c>
      <c r="D15" s="70">
        <v>31490.648048716499</v>
      </c>
      <c r="E15" s="71">
        <v>105.89170681013999</v>
      </c>
    </row>
    <row r="16" spans="1:6" ht="15.75" x14ac:dyDescent="0.25">
      <c r="A16" s="60" t="s">
        <v>113</v>
      </c>
      <c r="B16" s="61" t="s">
        <v>114</v>
      </c>
      <c r="C16" s="66">
        <v>0</v>
      </c>
      <c r="D16" s="70">
        <v>0</v>
      </c>
      <c r="E16" s="71">
        <v>105.30227480021099</v>
      </c>
      <c r="F16" s="41">
        <v>41087278.5749873</v>
      </c>
    </row>
    <row r="17" spans="1:9" ht="15.75" x14ac:dyDescent="0.25">
      <c r="A17" s="60" t="s">
        <v>115</v>
      </c>
      <c r="B17" s="61" t="s">
        <v>116</v>
      </c>
      <c r="C17" s="66">
        <v>0</v>
      </c>
      <c r="D17" s="70">
        <v>0</v>
      </c>
      <c r="E17" s="71">
        <v>104.794259089128</v>
      </c>
    </row>
    <row r="18" spans="1:9" ht="47.25" x14ac:dyDescent="0.25">
      <c r="A18" s="60">
        <v>8</v>
      </c>
      <c r="B18" s="61" t="s">
        <v>117</v>
      </c>
      <c r="C18" s="66">
        <v>45.158456516396377</v>
      </c>
      <c r="D18" s="70">
        <f>D6/1000</f>
        <v>50.031200242048968</v>
      </c>
    </row>
    <row r="19" spans="1:9" ht="78.75" x14ac:dyDescent="0.25">
      <c r="A19" s="60">
        <v>9</v>
      </c>
      <c r="B19" s="61" t="s">
        <v>118</v>
      </c>
      <c r="C19" s="66">
        <v>0</v>
      </c>
      <c r="D19" s="70">
        <v>0</v>
      </c>
    </row>
    <row r="20" spans="1:9" ht="31.5" x14ac:dyDescent="0.25">
      <c r="A20" s="60">
        <v>10</v>
      </c>
      <c r="B20" s="64" t="s">
        <v>119</v>
      </c>
      <c r="C20" s="65">
        <v>45.158456516396377</v>
      </c>
      <c r="D20" s="69">
        <f>D18+D19</f>
        <v>50.031200242048968</v>
      </c>
    </row>
    <row r="21" spans="1:9" x14ac:dyDescent="0.25">
      <c r="I21" s="41">
        <v>45049159.378716499</v>
      </c>
    </row>
    <row r="22" spans="1:9" x14ac:dyDescent="0.25">
      <c r="C22" s="68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2023-02-24T12:27:34Z</dcterms:modified>
</cp:coreProperties>
</file>