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3\"/>
    </mc:Choice>
  </mc:AlternateContent>
  <bookViews>
    <workbookView xWindow="0" yWindow="0" windowWidth="28800" windowHeight="1272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M75" i="1" s="1"/>
  <c r="R75" i="1" s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  <c r="R76" i="1"/>
  <c r="R74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<sst xmlns="http://schemas.openxmlformats.org/spreadsheetml/2006/main" count="861" uniqueCount="213">
  <si>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</si>
  <si>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</si>
  <si>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</si>
  <si>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</si>
  <si>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</si>
  <si>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</si>
  <si>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</si>
  <si>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</si>
  <si>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</si>
  <si>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</si>
  <si>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</si>
  <si>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</si>
  <si>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</si>
  <si>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</si>
  <si>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</si>
  <si>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</si>
  <si>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</si>
  <si>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</si>
  <si>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</si>
  <si>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</si>
  <si>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</si>
  <si>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</si>
  <si>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</si>
  <si>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</si>
  <si>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</si>
  <si>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</si>
  <si>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</si>
  <si>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</si>
  <si>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</si>
  <si>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</si>
  <si>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</si>
  <si>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</si>
  <si>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</si>
  <si>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</si>
  <si>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</si>
  <si>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</si>
  <si>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</si>
  <si>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</si>
  <si>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</si>
  <si>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</si>
  <si>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</si>
  <si>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</si>
  <si>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</si>
  <si>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</si>
  <si>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</si>
  <si>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</si>
  <si>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</si>
  <si>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</si>
  <si>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</si>
  <si>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</si>
  <si>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</si>
  <si>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</si>
  <si>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</si>
  <si>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</si>
  <si>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</si>
  <si>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</si>
  <si>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</si>
  <si>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</si>
  <si>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</si>
  <si>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</si>
  <si>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</si>
  <si>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</si>
  <si>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</si>
  <si>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</si>
  <si>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</si>
  <si>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</si>
  <si>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</si>
  <si>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</si>
  <si>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</si>
  <si>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</si>
  <si>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</si>
  <si>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</si>
  <si>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</si>
  <si>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</si>
  <si>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</si>
  <si>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</si>
  <si>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</si>
  <si>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</si>
  <si>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</si>
  <si>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</si>
  <si>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</si>
  <si>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</si>
  <si>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</si>
  <si>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</si>
  <si>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</si>
  <si>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</si>
  <si>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</si>
  <si>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</si>
  <si>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</si>
  <si>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</si>
  <si>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</si>
  <si>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</si>
  <si>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</si>
  <si>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</si>
  <si>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</si>
  <si>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</si>
  <si>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</si>
  <si>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</si>
  <si>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</si>
  <si>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</si>
  <si>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</si>
  <si>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</si>
  <si>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</si>
  <si>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</si>
  <si>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</si>
  <si>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</si>
  <si>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</si>
  <si>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</si>
  <si>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</si>
  <si>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</si>
  <si>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</si>
  <si>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</si>
  <si>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</si>
  <si>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</si>
  <si>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</si>
  <si>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</si>
  <si>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</si>
  <si>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</si>
  <si>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</si>
  <si>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</si>
  <si>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</si>
  <si>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</si>
  <si>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</si>
  <si>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</si>
  <si>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</si>
  <si>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</si>
  <si>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</si>
  <si>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</si>
  <si>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</si>
  <si>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</si>
  <si>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</si>
  <si>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</si>
  <si>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</si>
  <si>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</si>
  <si>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</si>
  <si>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</si>
  <si>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</si>
  <si>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</si>
  <si>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</si>
  <si>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</si>
  <si>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</si>
  <si>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</si>
  <si>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</si>
  <si>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</si>
  <si>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</si>
  <si>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</si>
  <si>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</si>
  <si>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</si>
  <si>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</si>
  <si>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</si>
  <si>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</si>
  <si>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</si>
  <si>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</si>
  <si>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</si>
  <si>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</si>
  <si>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</si>
  <si>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</si>
  <si>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</si>
  <si>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</si>
  <si>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</si>
  <si>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</si>
  <si>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</si>
  <si>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</si>
  <si>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</si>
  <si>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</si>
  <si>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</si>
  <si>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</si>
  <si>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</si>
  <si>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</si>
  <si>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</si>
  <si>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</si>
  <si>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</si>
  <si>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</si>
  <si>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</si>
  <si>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</si>
  <si>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</si>
  <si>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</si>
  <si>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</si>
  <si>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</si>
  <si>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</si>
  <si>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</si>
  <si>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</si>
  <si>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</si>
  <si>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</si>
  <si>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</si>
  <si>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</si>
  <si>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</si>
  <si>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</si>
  <si>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</si>
  <si>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</si>
  <si>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</si>
  <si>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</si>
  <si>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</si>
  <si>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</si>
  <si>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</si>
  <si>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</si>
  <si>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</si>
  <si>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</si>
  <si>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</si>
  <si>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</si>
  <si>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</si>
  <si>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</si>
  <si>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</si>
  <si>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</si>
  <si>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</si>
  <si>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</si>
  <si>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</si>
  <si>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</si>
  <si>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</si>
  <si>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</si>
  <si>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M_22-1-17-01-08-00-0-0023</t>
  </si>
  <si>
    <t>Год раскрытия информации: 2022 год</t>
  </si>
  <si>
    <t>Наименование инвестиционного проекта: 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</si>
</sst>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9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8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1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5"/>
      <c r="J1" s="6"/>
      <c r="R1" s="45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6"/>
      <c r="J2" s="6"/>
      <c r="R2" s="46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6"/>
      <c r="J3" s="6"/>
      <c r="R3" s="46" t="s">
        <v>2</v>
      </c>
    </row>
    <row r="4" spans="1:18" s="5" customFormat="1" ht="15.75" customHeight="1" x14ac:dyDescent="0.2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s="5" customFormat="1" ht="15.75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47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4"/>
      <c r="L7" s="44"/>
      <c r="M7" s="44"/>
      <c r="N7" s="44"/>
      <c r="O7" s="44"/>
      <c r="P7" s="44"/>
      <c r="Q7" s="44"/>
      <c r="R7" s="44"/>
    </row>
    <row r="8" spans="1:18" s="47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4"/>
      <c r="L8" s="44"/>
      <c r="M8" s="44"/>
      <c r="N8" s="44"/>
      <c r="O8" s="44"/>
      <c r="P8" s="44"/>
      <c r="Q8" s="44"/>
      <c r="R8" s="44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8" t="s">
        <v>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x14ac:dyDescent="0.25">
      <c r="A11" s="81" t="s">
        <v>5</v>
      </c>
      <c r="B11" s="84" t="s">
        <v>6</v>
      </c>
      <c r="C11" s="87" t="s">
        <v>7</v>
      </c>
      <c r="D11" s="88"/>
      <c r="E11" s="88"/>
      <c r="F11" s="88"/>
      <c r="G11" s="88"/>
      <c r="H11" s="88"/>
      <c r="I11" s="88"/>
      <c r="J11" s="89"/>
      <c r="K11" s="87" t="s">
        <v>8</v>
      </c>
      <c r="L11" s="88"/>
      <c r="M11" s="88"/>
      <c r="N11" s="88"/>
      <c r="O11" s="88"/>
      <c r="P11" s="88"/>
      <c r="Q11" s="88"/>
      <c r="R11" s="89"/>
    </row>
    <row r="12" spans="1:18" ht="15.75" customHeight="1" x14ac:dyDescent="0.25">
      <c r="A12" s="82"/>
      <c r="B12" s="85"/>
      <c r="C12" s="75" t="s">
        <v>9</v>
      </c>
      <c r="D12" s="76"/>
      <c r="E12" s="76"/>
      <c r="F12" s="76"/>
      <c r="G12" s="76"/>
      <c r="H12" s="76"/>
      <c r="I12" s="76"/>
      <c r="J12" s="77"/>
      <c r="K12" s="75" t="s">
        <v>209</v>
      </c>
      <c r="L12" s="76"/>
      <c r="M12" s="76"/>
      <c r="N12" s="76"/>
      <c r="O12" s="76"/>
      <c r="P12" s="76"/>
      <c r="Q12" s="76"/>
      <c r="R12" s="77"/>
    </row>
    <row r="13" spans="1:18" x14ac:dyDescent="0.25">
      <c r="A13" s="82"/>
      <c r="B13" s="85"/>
      <c r="C13" s="75" t="s">
        <v>10</v>
      </c>
      <c r="D13" s="76"/>
      <c r="E13" s="76"/>
      <c r="F13" s="77"/>
      <c r="G13" s="75" t="s">
        <v>11</v>
      </c>
      <c r="H13" s="76"/>
      <c r="I13" s="76"/>
      <c r="J13" s="77"/>
      <c r="K13" s="75" t="s">
        <v>10</v>
      </c>
      <c r="L13" s="76"/>
      <c r="M13" s="76"/>
      <c r="N13" s="77"/>
      <c r="O13" s="75" t="s">
        <v>11</v>
      </c>
      <c r="P13" s="76"/>
      <c r="Q13" s="76"/>
      <c r="R13" s="77"/>
    </row>
    <row r="14" spans="1:18" ht="110.25" x14ac:dyDescent="0.25">
      <c r="A14" s="83"/>
      <c r="B14" s="86"/>
      <c r="C14" s="42" t="s">
        <v>12</v>
      </c>
      <c r="D14" s="42" t="s">
        <v>13</v>
      </c>
      <c r="E14" s="42" t="s">
        <v>14</v>
      </c>
      <c r="F14" s="42" t="s">
        <v>15</v>
      </c>
      <c r="G14" s="42" t="s">
        <v>16</v>
      </c>
      <c r="H14" s="42" t="s">
        <v>17</v>
      </c>
      <c r="I14" s="42" t="s">
        <v>18</v>
      </c>
      <c r="J14" s="10" t="s">
        <v>19</v>
      </c>
      <c r="K14" s="42" t="s">
        <v>12</v>
      </c>
      <c r="L14" s="42" t="s">
        <v>13</v>
      </c>
      <c r="M14" s="42" t="s">
        <v>14</v>
      </c>
      <c r="N14" s="42" t="s">
        <v>15</v>
      </c>
      <c r="O14" s="42" t="s">
        <v>16</v>
      </c>
      <c r="P14" s="42" t="s">
        <v>20</v>
      </c>
      <c r="Q14" s="42" t="s">
        <v>18</v>
      </c>
      <c r="R14" s="10" t="s">
        <v>19</v>
      </c>
    </row>
    <row r="15" spans="1:18" x14ac:dyDescent="0.25">
      <c r="A15" s="43">
        <v>1</v>
      </c>
      <c r="B15" s="42">
        <v>2</v>
      </c>
      <c r="C15" s="42">
        <v>3</v>
      </c>
      <c r="D15" s="42">
        <v>4</v>
      </c>
      <c r="E15" s="42">
        <v>5</v>
      </c>
      <c r="F15" s="42">
        <v>6</v>
      </c>
      <c r="G15" s="42">
        <v>7</v>
      </c>
      <c r="H15" s="42">
        <v>8</v>
      </c>
      <c r="I15" s="42"/>
      <c r="J15" s="10">
        <v>9</v>
      </c>
      <c r="K15" s="42">
        <v>10</v>
      </c>
      <c r="L15" s="10">
        <v>11</v>
      </c>
      <c r="M15" s="42">
        <v>12</v>
      </c>
      <c r="N15" s="10">
        <v>13</v>
      </c>
      <c r="O15" s="42">
        <v>14</v>
      </c>
      <c r="P15" s="10">
        <v>15</v>
      </c>
      <c r="Q15" s="10"/>
      <c r="R15" s="42">
        <v>16</v>
      </c>
    </row>
    <row r="16" spans="1:18" ht="47.25" x14ac:dyDescent="0.25">
      <c r="A16" s="11">
        <v>1</v>
      </c>
      <c r="B16" s="12" t="s">
        <v>21</v>
      </c>
      <c r="C16" s="67" t="s">
        <v>22</v>
      </c>
      <c r="D16" s="67" t="s">
        <v>22</v>
      </c>
      <c r="E16" s="67" t="s">
        <v>22</v>
      </c>
      <c r="F16" s="67" t="s">
        <v>22</v>
      </c>
      <c r="G16" s="67" t="s">
        <v>22</v>
      </c>
      <c r="H16" s="67" t="s">
        <v>22</v>
      </c>
      <c r="I16" s="67" t="s">
        <v>22</v>
      </c>
      <c r="J16" s="67" t="s">
        <v>22</v>
      </c>
      <c r="K16" s="67" t="s">
        <v>22</v>
      </c>
      <c r="L16" s="67" t="s">
        <v>22</v>
      </c>
      <c r="M16" s="67" t="s">
        <v>22</v>
      </c>
      <c r="N16" s="67" t="s">
        <v>22</v>
      </c>
      <c r="O16" s="67" t="s">
        <v>22</v>
      </c>
      <c r="P16" s="67" t="s">
        <v>22</v>
      </c>
      <c r="Q16" s="67" t="s">
        <v>22</v>
      </c>
      <c r="R16" s="67" t="s">
        <v>22</v>
      </c>
    </row>
    <row r="17" spans="1:18" ht="63" x14ac:dyDescent="0.25">
      <c r="A17" s="68" t="s">
        <v>23</v>
      </c>
      <c r="B17" s="13" t="s">
        <v>24</v>
      </c>
      <c r="C17" s="67" t="s">
        <v>22</v>
      </c>
      <c r="D17" s="67" t="s">
        <v>22</v>
      </c>
      <c r="E17" s="67" t="s">
        <v>22</v>
      </c>
      <c r="F17" s="67" t="s">
        <v>22</v>
      </c>
      <c r="G17" s="67" t="s">
        <v>22</v>
      </c>
      <c r="H17" s="67" t="s">
        <v>22</v>
      </c>
      <c r="I17" s="67" t="s">
        <v>22</v>
      </c>
      <c r="J17" s="67" t="s">
        <v>22</v>
      </c>
      <c r="K17" s="68" t="s">
        <v>25</v>
      </c>
      <c r="L17" s="67" t="s">
        <v>26</v>
      </c>
      <c r="M17" s="67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25">
      <c r="A18" s="15">
        <v>2</v>
      </c>
      <c r="B18" s="12" t="s">
        <v>29</v>
      </c>
      <c r="C18" s="67" t="s">
        <v>22</v>
      </c>
      <c r="D18" s="67" t="s">
        <v>22</v>
      </c>
      <c r="E18" s="67" t="s">
        <v>22</v>
      </c>
      <c r="F18" s="67" t="s">
        <v>22</v>
      </c>
      <c r="G18" s="67" t="s">
        <v>22</v>
      </c>
      <c r="H18" s="67" t="s">
        <v>22</v>
      </c>
      <c r="I18" s="67" t="s">
        <v>22</v>
      </c>
      <c r="J18" s="67" t="s">
        <v>22</v>
      </c>
      <c r="K18" s="67" t="s">
        <v>22</v>
      </c>
      <c r="L18" s="67" t="s">
        <v>22</v>
      </c>
      <c r="M18" s="67" t="s">
        <v>22</v>
      </c>
      <c r="N18" s="67" t="s">
        <v>22</v>
      </c>
      <c r="O18" s="67" t="s">
        <v>22</v>
      </c>
      <c r="P18" s="67" t="s">
        <v>22</v>
      </c>
      <c r="Q18" s="67" t="s">
        <v>22</v>
      </c>
      <c r="R18" s="67" t="s">
        <v>22</v>
      </c>
    </row>
    <row r="19" spans="1:18" x14ac:dyDescent="0.25">
      <c r="A19" s="68" t="s">
        <v>30</v>
      </c>
      <c r="B19" s="16" t="s">
        <v>31</v>
      </c>
      <c r="C19" s="67" t="s">
        <v>22</v>
      </c>
      <c r="D19" s="67" t="s">
        <v>22</v>
      </c>
      <c r="E19" s="67" t="s">
        <v>22</v>
      </c>
      <c r="F19" s="67" t="s">
        <v>22</v>
      </c>
      <c r="G19" s="67" t="s">
        <v>22</v>
      </c>
      <c r="H19" s="67" t="s">
        <v>22</v>
      </c>
      <c r="I19" s="67" t="s">
        <v>22</v>
      </c>
      <c r="J19" s="67" t="s">
        <v>22</v>
      </c>
      <c r="K19" s="68" t="s">
        <v>32</v>
      </c>
      <c r="L19" s="67" t="s">
        <v>33</v>
      </c>
      <c r="M19" s="67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25">
      <c r="A20" s="68" t="s">
        <v>36</v>
      </c>
      <c r="B20" s="16" t="s">
        <v>31</v>
      </c>
      <c r="C20" s="67" t="s">
        <v>22</v>
      </c>
      <c r="D20" s="67" t="s">
        <v>22</v>
      </c>
      <c r="E20" s="67" t="s">
        <v>22</v>
      </c>
      <c r="F20" s="67" t="s">
        <v>22</v>
      </c>
      <c r="G20" s="67" t="s">
        <v>22</v>
      </c>
      <c r="H20" s="67" t="s">
        <v>22</v>
      </c>
      <c r="I20" s="67" t="s">
        <v>22</v>
      </c>
      <c r="J20" s="67" t="s">
        <v>22</v>
      </c>
      <c r="K20" s="68" t="s">
        <v>32</v>
      </c>
      <c r="L20" s="67" t="s">
        <v>37</v>
      </c>
      <c r="M20" s="67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25">
      <c r="A21" s="68" t="s">
        <v>39</v>
      </c>
      <c r="B21" s="16" t="s">
        <v>31</v>
      </c>
      <c r="C21" s="67" t="s">
        <v>22</v>
      </c>
      <c r="D21" s="67" t="s">
        <v>22</v>
      </c>
      <c r="E21" s="67" t="s">
        <v>22</v>
      </c>
      <c r="F21" s="67" t="s">
        <v>22</v>
      </c>
      <c r="G21" s="67" t="s">
        <v>22</v>
      </c>
      <c r="H21" s="67" t="s">
        <v>22</v>
      </c>
      <c r="I21" s="67" t="s">
        <v>22</v>
      </c>
      <c r="J21" s="67" t="s">
        <v>22</v>
      </c>
      <c r="K21" s="68" t="s">
        <v>32</v>
      </c>
      <c r="L21" s="67" t="s">
        <v>40</v>
      </c>
      <c r="M21" s="67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25">
      <c r="A22" s="68" t="s">
        <v>42</v>
      </c>
      <c r="B22" s="16" t="s">
        <v>31</v>
      </c>
      <c r="C22" s="67" t="s">
        <v>22</v>
      </c>
      <c r="D22" s="67" t="s">
        <v>22</v>
      </c>
      <c r="E22" s="67" t="s">
        <v>22</v>
      </c>
      <c r="F22" s="67" t="s">
        <v>22</v>
      </c>
      <c r="G22" s="67" t="s">
        <v>22</v>
      </c>
      <c r="H22" s="67" t="s">
        <v>22</v>
      </c>
      <c r="I22" s="67" t="s">
        <v>22</v>
      </c>
      <c r="J22" s="67" t="s">
        <v>22</v>
      </c>
      <c r="K22" s="68" t="s">
        <v>32</v>
      </c>
      <c r="L22" s="67" t="s">
        <v>43</v>
      </c>
      <c r="M22" s="67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25">
      <c r="A23" s="68" t="s">
        <v>45</v>
      </c>
      <c r="B23" s="16" t="s">
        <v>31</v>
      </c>
      <c r="C23" s="67" t="s">
        <v>22</v>
      </c>
      <c r="D23" s="67" t="s">
        <v>22</v>
      </c>
      <c r="E23" s="67" t="s">
        <v>22</v>
      </c>
      <c r="F23" s="67" t="s">
        <v>22</v>
      </c>
      <c r="G23" s="67" t="s">
        <v>22</v>
      </c>
      <c r="H23" s="67" t="s">
        <v>22</v>
      </c>
      <c r="I23" s="67" t="s">
        <v>22</v>
      </c>
      <c r="J23" s="67" t="s">
        <v>22</v>
      </c>
      <c r="K23" s="68" t="s">
        <v>32</v>
      </c>
      <c r="L23" s="67" t="s">
        <v>46</v>
      </c>
      <c r="M23" s="67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25">
      <c r="A24" s="68" t="s">
        <v>48</v>
      </c>
      <c r="B24" s="16" t="s">
        <v>31</v>
      </c>
      <c r="C24" s="67" t="s">
        <v>22</v>
      </c>
      <c r="D24" s="67" t="s">
        <v>22</v>
      </c>
      <c r="E24" s="67" t="s">
        <v>22</v>
      </c>
      <c r="F24" s="67" t="s">
        <v>22</v>
      </c>
      <c r="G24" s="67" t="s">
        <v>22</v>
      </c>
      <c r="H24" s="67" t="s">
        <v>22</v>
      </c>
      <c r="I24" s="67" t="s">
        <v>22</v>
      </c>
      <c r="J24" s="67" t="s">
        <v>22</v>
      </c>
      <c r="K24" s="68" t="s">
        <v>32</v>
      </c>
      <c r="L24" s="67" t="s">
        <v>49</v>
      </c>
      <c r="M24" s="67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25">
      <c r="A25" s="68" t="s">
        <v>51</v>
      </c>
      <c r="B25" s="16" t="s">
        <v>31</v>
      </c>
      <c r="C25" s="67" t="s">
        <v>22</v>
      </c>
      <c r="D25" s="67" t="s">
        <v>22</v>
      </c>
      <c r="E25" s="67" t="s">
        <v>22</v>
      </c>
      <c r="F25" s="67" t="s">
        <v>22</v>
      </c>
      <c r="G25" s="67" t="s">
        <v>22</v>
      </c>
      <c r="H25" s="67" t="s">
        <v>22</v>
      </c>
      <c r="I25" s="67" t="s">
        <v>22</v>
      </c>
      <c r="J25" s="67" t="s">
        <v>22</v>
      </c>
      <c r="K25" s="68" t="s">
        <v>32</v>
      </c>
      <c r="L25" s="67" t="s">
        <v>52</v>
      </c>
      <c r="M25" s="67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25">
      <c r="A26" s="68" t="s">
        <v>54</v>
      </c>
      <c r="B26" s="16" t="s">
        <v>31</v>
      </c>
      <c r="C26" s="67" t="s">
        <v>22</v>
      </c>
      <c r="D26" s="67" t="s">
        <v>22</v>
      </c>
      <c r="E26" s="67" t="s">
        <v>22</v>
      </c>
      <c r="F26" s="67" t="s">
        <v>22</v>
      </c>
      <c r="G26" s="67" t="s">
        <v>22</v>
      </c>
      <c r="H26" s="67" t="s">
        <v>22</v>
      </c>
      <c r="I26" s="67" t="s">
        <v>22</v>
      </c>
      <c r="J26" s="67" t="s">
        <v>22</v>
      </c>
      <c r="K26" s="68" t="s">
        <v>32</v>
      </c>
      <c r="L26" s="67" t="s">
        <v>55</v>
      </c>
      <c r="M26" s="67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25">
      <c r="A27" s="68" t="s">
        <v>57</v>
      </c>
      <c r="B27" s="16" t="s">
        <v>31</v>
      </c>
      <c r="C27" s="67" t="s">
        <v>22</v>
      </c>
      <c r="D27" s="67" t="s">
        <v>22</v>
      </c>
      <c r="E27" s="67" t="s">
        <v>22</v>
      </c>
      <c r="F27" s="67" t="s">
        <v>22</v>
      </c>
      <c r="G27" s="67" t="s">
        <v>22</v>
      </c>
      <c r="H27" s="67" t="s">
        <v>22</v>
      </c>
      <c r="I27" s="67" t="s">
        <v>22</v>
      </c>
      <c r="J27" s="67" t="s">
        <v>22</v>
      </c>
      <c r="K27" s="68" t="s">
        <v>32</v>
      </c>
      <c r="L27" s="67" t="s">
        <v>58</v>
      </c>
      <c r="M27" s="67"/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0</v>
      </c>
    </row>
    <row r="28" spans="1:18" x14ac:dyDescent="0.25">
      <c r="A28" s="68" t="s">
        <v>60</v>
      </c>
      <c r="B28" s="16" t="s">
        <v>31</v>
      </c>
      <c r="C28" s="67" t="s">
        <v>22</v>
      </c>
      <c r="D28" s="67" t="s">
        <v>22</v>
      </c>
      <c r="E28" s="67" t="s">
        <v>22</v>
      </c>
      <c r="F28" s="67" t="s">
        <v>22</v>
      </c>
      <c r="G28" s="67" t="s">
        <v>22</v>
      </c>
      <c r="H28" s="67" t="s">
        <v>22</v>
      </c>
      <c r="I28" s="67" t="s">
        <v>22</v>
      </c>
      <c r="J28" s="67" t="s">
        <v>22</v>
      </c>
      <c r="K28" s="68" t="s">
        <v>32</v>
      </c>
      <c r="L28" s="67" t="s">
        <v>61</v>
      </c>
      <c r="M28" s="67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25">
      <c r="A29" s="68" t="s">
        <v>62</v>
      </c>
      <c r="B29" s="16" t="s">
        <v>31</v>
      </c>
      <c r="C29" s="67" t="s">
        <v>22</v>
      </c>
      <c r="D29" s="67" t="s">
        <v>22</v>
      </c>
      <c r="E29" s="67" t="s">
        <v>22</v>
      </c>
      <c r="F29" s="67" t="s">
        <v>22</v>
      </c>
      <c r="G29" s="67" t="s">
        <v>22</v>
      </c>
      <c r="H29" s="67" t="s">
        <v>22</v>
      </c>
      <c r="I29" s="67" t="s">
        <v>22</v>
      </c>
      <c r="J29" s="67" t="s">
        <v>22</v>
      </c>
      <c r="K29" s="68" t="s">
        <v>32</v>
      </c>
      <c r="L29" s="67" t="s">
        <v>63</v>
      </c>
      <c r="M29" s="67">
        <v>2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3627.6600000000003</v>
      </c>
    </row>
    <row r="30" spans="1:18" x14ac:dyDescent="0.25">
      <c r="A30" s="15">
        <v>3</v>
      </c>
      <c r="B30" s="17" t="s">
        <v>65</v>
      </c>
      <c r="C30" s="67" t="s">
        <v>22</v>
      </c>
      <c r="D30" s="67" t="s">
        <v>22</v>
      </c>
      <c r="E30" s="67" t="s">
        <v>22</v>
      </c>
      <c r="F30" s="67" t="s">
        <v>22</v>
      </c>
      <c r="G30" s="67" t="s">
        <v>22</v>
      </c>
      <c r="H30" s="67" t="s">
        <v>22</v>
      </c>
      <c r="I30" s="67" t="s">
        <v>22</v>
      </c>
      <c r="J30" s="67" t="s">
        <v>22</v>
      </c>
      <c r="K30" s="67" t="s">
        <v>22</v>
      </c>
      <c r="L30" s="67" t="s">
        <v>22</v>
      </c>
      <c r="M30" s="67" t="s">
        <v>22</v>
      </c>
      <c r="N30" s="67" t="s">
        <v>22</v>
      </c>
      <c r="O30" s="67" t="s">
        <v>22</v>
      </c>
      <c r="P30" s="67" t="s">
        <v>22</v>
      </c>
      <c r="Q30" s="67" t="s">
        <v>22</v>
      </c>
      <c r="R30" s="67" t="s">
        <v>22</v>
      </c>
    </row>
    <row r="31" spans="1:18" ht="31.5" x14ac:dyDescent="0.25">
      <c r="A31" s="68" t="s">
        <v>66</v>
      </c>
      <c r="B31" s="18" t="s">
        <v>67</v>
      </c>
      <c r="C31" s="67" t="s">
        <v>22</v>
      </c>
      <c r="D31" s="67" t="s">
        <v>22</v>
      </c>
      <c r="E31" s="67" t="s">
        <v>22</v>
      </c>
      <c r="F31" s="67" t="s">
        <v>22</v>
      </c>
      <c r="G31" s="67" t="s">
        <v>22</v>
      </c>
      <c r="H31" s="67" t="s">
        <v>22</v>
      </c>
      <c r="I31" s="67" t="s">
        <v>22</v>
      </c>
      <c r="J31" s="67" t="s">
        <v>22</v>
      </c>
      <c r="K31" s="68" t="s">
        <v>25</v>
      </c>
      <c r="L31" s="67"/>
      <c r="M31" s="67">
        <v>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7498.24</v>
      </c>
    </row>
    <row r="32" spans="1:18" x14ac:dyDescent="0.25">
      <c r="A32" s="19">
        <v>4</v>
      </c>
      <c r="B32" s="12" t="s">
        <v>69</v>
      </c>
      <c r="C32" s="67" t="s">
        <v>22</v>
      </c>
      <c r="D32" s="67" t="s">
        <v>22</v>
      </c>
      <c r="E32" s="67" t="s">
        <v>22</v>
      </c>
      <c r="F32" s="67" t="s">
        <v>22</v>
      </c>
      <c r="G32" s="67" t="s">
        <v>22</v>
      </c>
      <c r="H32" s="67" t="s">
        <v>22</v>
      </c>
      <c r="I32" s="67" t="s">
        <v>22</v>
      </c>
      <c r="J32" s="67" t="s">
        <v>22</v>
      </c>
      <c r="K32" s="67" t="s">
        <v>22</v>
      </c>
      <c r="L32" s="67" t="s">
        <v>22</v>
      </c>
      <c r="M32" s="67" t="s">
        <v>22</v>
      </c>
      <c r="N32" s="67" t="s">
        <v>22</v>
      </c>
      <c r="O32" s="67" t="s">
        <v>22</v>
      </c>
      <c r="P32" s="67" t="s">
        <v>22</v>
      </c>
      <c r="Q32" s="67" t="s">
        <v>22</v>
      </c>
      <c r="R32" s="67" t="s">
        <v>22</v>
      </c>
    </row>
    <row r="33" spans="1:18" ht="31.5" x14ac:dyDescent="0.25">
      <c r="A33" s="20" t="s">
        <v>70</v>
      </c>
      <c r="B33" s="13" t="s">
        <v>71</v>
      </c>
      <c r="C33" s="67" t="s">
        <v>22</v>
      </c>
      <c r="D33" s="67" t="s">
        <v>22</v>
      </c>
      <c r="E33" s="67" t="s">
        <v>22</v>
      </c>
      <c r="F33" s="67" t="s">
        <v>22</v>
      </c>
      <c r="G33" s="67" t="s">
        <v>22</v>
      </c>
      <c r="H33" s="67" t="s">
        <v>22</v>
      </c>
      <c r="I33" s="67" t="s">
        <v>22</v>
      </c>
      <c r="J33" s="67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69">
        <v>1</v>
      </c>
      <c r="R33" s="22">
        <f t="shared" ref="R33:R35" si="2">M33*P33*Q33</f>
        <v>0</v>
      </c>
    </row>
    <row r="34" spans="1:18" ht="31.5" x14ac:dyDescent="0.25">
      <c r="A34" s="20" t="s">
        <v>75</v>
      </c>
      <c r="B34" s="13" t="s">
        <v>71</v>
      </c>
      <c r="C34" s="67" t="s">
        <v>22</v>
      </c>
      <c r="D34" s="67" t="s">
        <v>22</v>
      </c>
      <c r="E34" s="67" t="s">
        <v>22</v>
      </c>
      <c r="F34" s="67" t="s">
        <v>22</v>
      </c>
      <c r="G34" s="67" t="s">
        <v>22</v>
      </c>
      <c r="H34" s="67" t="s">
        <v>22</v>
      </c>
      <c r="I34" s="67" t="s">
        <v>22</v>
      </c>
      <c r="J34" s="67" t="s">
        <v>22</v>
      </c>
      <c r="K34" s="21"/>
      <c r="L34" s="21" t="s">
        <v>76</v>
      </c>
      <c r="M34" s="21">
        <v>1</v>
      </c>
      <c r="N34" s="14" t="s">
        <v>73</v>
      </c>
      <c r="O34" s="14" t="s">
        <v>77</v>
      </c>
      <c r="P34" s="14">
        <v>500</v>
      </c>
      <c r="Q34" s="69">
        <v>1</v>
      </c>
      <c r="R34" s="22">
        <f t="shared" si="2"/>
        <v>500</v>
      </c>
    </row>
    <row r="35" spans="1:18" ht="31.5" x14ac:dyDescent="0.25">
      <c r="A35" s="20" t="s">
        <v>78</v>
      </c>
      <c r="B35" s="13" t="s">
        <v>71</v>
      </c>
      <c r="C35" s="67" t="s">
        <v>22</v>
      </c>
      <c r="D35" s="67" t="s">
        <v>22</v>
      </c>
      <c r="E35" s="67" t="s">
        <v>22</v>
      </c>
      <c r="F35" s="67" t="s">
        <v>22</v>
      </c>
      <c r="G35" s="67" t="s">
        <v>22</v>
      </c>
      <c r="H35" s="67" t="s">
        <v>22</v>
      </c>
      <c r="I35" s="67" t="s">
        <v>22</v>
      </c>
      <c r="J35" s="67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69">
        <v>1</v>
      </c>
      <c r="R35" s="22">
        <f t="shared" si="2"/>
        <v>0</v>
      </c>
    </row>
    <row r="36" spans="1:18" ht="32.25" thickBot="1" x14ac:dyDescent="0.3">
      <c r="A36" s="23" t="s">
        <v>81</v>
      </c>
      <c r="B36" s="24" t="s">
        <v>71</v>
      </c>
      <c r="C36" s="67" t="s">
        <v>22</v>
      </c>
      <c r="D36" s="67" t="s">
        <v>22</v>
      </c>
      <c r="E36" s="67" t="s">
        <v>22</v>
      </c>
      <c r="F36" s="67" t="s">
        <v>22</v>
      </c>
      <c r="G36" s="67" t="s">
        <v>22</v>
      </c>
      <c r="H36" s="67" t="s">
        <v>22</v>
      </c>
      <c r="I36" s="67" t="s">
        <v>22</v>
      </c>
      <c r="J36" s="67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8" thickTop="1" x14ac:dyDescent="0.25">
      <c r="A37" s="30"/>
      <c r="B37" s="48" t="s">
        <v>84</v>
      </c>
      <c r="C37" s="67" t="s">
        <v>22</v>
      </c>
      <c r="D37" s="67" t="s">
        <v>22</v>
      </c>
      <c r="E37" s="67" t="s">
        <v>22</v>
      </c>
      <c r="F37" s="67" t="s">
        <v>22</v>
      </c>
      <c r="G37" s="67" t="s">
        <v>22</v>
      </c>
      <c r="H37" s="67" t="s">
        <v>22</v>
      </c>
      <c r="I37" s="67" t="s">
        <v>22</v>
      </c>
      <c r="J37" s="67" t="s">
        <v>22</v>
      </c>
      <c r="K37" s="66" t="s">
        <v>22</v>
      </c>
      <c r="L37" s="66" t="s">
        <v>22</v>
      </c>
      <c r="M37" s="66" t="s">
        <v>22</v>
      </c>
      <c r="N37" s="66" t="s">
        <v>22</v>
      </c>
      <c r="O37" s="66" t="s">
        <v>22</v>
      </c>
      <c r="P37" s="66" t="s">
        <v>22</v>
      </c>
      <c r="Q37" s="66" t="s">
        <v>22</v>
      </c>
      <c r="R37" s="31">
        <f>R17+R19+R20+R21+R22+R23+R24+R25+R26+R27+R29+R31+R33+R34+R35+R36</f>
        <v>14952.8</v>
      </c>
    </row>
    <row r="38" spans="1:18" x14ac:dyDescent="0.25">
      <c r="A38" s="78" t="s">
        <v>120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5">
      <c r="A39" s="79" t="s">
        <v>5</v>
      </c>
      <c r="B39" s="74" t="s">
        <v>6</v>
      </c>
      <c r="C39" s="80" t="s">
        <v>7</v>
      </c>
      <c r="D39" s="80"/>
      <c r="E39" s="80"/>
      <c r="F39" s="80"/>
      <c r="G39" s="80"/>
      <c r="H39" s="80"/>
      <c r="I39" s="80"/>
      <c r="J39" s="80"/>
      <c r="K39" s="80" t="s">
        <v>8</v>
      </c>
      <c r="L39" s="80"/>
      <c r="M39" s="80"/>
      <c r="N39" s="80"/>
      <c r="O39" s="80"/>
      <c r="P39" s="80"/>
      <c r="Q39" s="80"/>
      <c r="R39" s="80"/>
    </row>
    <row r="40" spans="1:18" ht="15.75" customHeight="1" x14ac:dyDescent="0.25">
      <c r="A40" s="79"/>
      <c r="B40" s="74"/>
      <c r="C40" s="74" t="s">
        <v>9</v>
      </c>
      <c r="D40" s="74"/>
      <c r="E40" s="74"/>
      <c r="F40" s="74"/>
      <c r="G40" s="74"/>
      <c r="H40" s="74"/>
      <c r="I40" s="74"/>
      <c r="J40" s="74"/>
      <c r="K40" s="75" t="s">
        <v>209</v>
      </c>
      <c r="L40" s="76"/>
      <c r="M40" s="76"/>
      <c r="N40" s="76"/>
      <c r="O40" s="76"/>
      <c r="P40" s="76"/>
      <c r="Q40" s="76"/>
      <c r="R40" s="77"/>
    </row>
    <row r="41" spans="1:18" ht="15.75" customHeight="1" x14ac:dyDescent="0.25">
      <c r="A41" s="79"/>
      <c r="B41" s="74"/>
      <c r="C41" s="74" t="s">
        <v>10</v>
      </c>
      <c r="D41" s="74"/>
      <c r="E41" s="74"/>
      <c r="F41" s="74"/>
      <c r="G41" s="74" t="s">
        <v>11</v>
      </c>
      <c r="H41" s="74"/>
      <c r="I41" s="74"/>
      <c r="J41" s="74"/>
      <c r="K41" s="74" t="s">
        <v>10</v>
      </c>
      <c r="L41" s="74"/>
      <c r="M41" s="74"/>
      <c r="N41" s="74"/>
      <c r="O41" s="74" t="s">
        <v>11</v>
      </c>
      <c r="P41" s="74"/>
      <c r="Q41" s="74"/>
      <c r="R41" s="74"/>
    </row>
    <row r="42" spans="1:18" ht="110.25" x14ac:dyDescent="0.25">
      <c r="A42" s="79"/>
      <c r="B42" s="74"/>
      <c r="C42" s="67" t="s">
        <v>12</v>
      </c>
      <c r="D42" s="67" t="s">
        <v>13</v>
      </c>
      <c r="E42" s="67" t="s">
        <v>14</v>
      </c>
      <c r="F42" s="67" t="s">
        <v>15</v>
      </c>
      <c r="G42" s="67" t="s">
        <v>16</v>
      </c>
      <c r="H42" s="67" t="s">
        <v>17</v>
      </c>
      <c r="I42" s="67" t="s">
        <v>18</v>
      </c>
      <c r="J42" s="10" t="s">
        <v>19</v>
      </c>
      <c r="K42" s="67" t="s">
        <v>12</v>
      </c>
      <c r="L42" s="67" t="s">
        <v>13</v>
      </c>
      <c r="M42" s="67" t="s">
        <v>14</v>
      </c>
      <c r="N42" s="67" t="s">
        <v>15</v>
      </c>
      <c r="O42" s="67" t="s">
        <v>16</v>
      </c>
      <c r="P42" s="67" t="s">
        <v>20</v>
      </c>
      <c r="Q42" s="67" t="s">
        <v>18</v>
      </c>
      <c r="R42" s="10" t="s">
        <v>19</v>
      </c>
    </row>
    <row r="43" spans="1:18" x14ac:dyDescent="0.25">
      <c r="A43" s="65">
        <v>1</v>
      </c>
      <c r="B43" s="67">
        <v>2</v>
      </c>
      <c r="C43" s="67">
        <v>3</v>
      </c>
      <c r="D43" s="67">
        <v>4</v>
      </c>
      <c r="E43" s="67">
        <v>5</v>
      </c>
      <c r="F43" s="67">
        <v>6</v>
      </c>
      <c r="G43" s="67">
        <v>7</v>
      </c>
      <c r="H43" s="67">
        <v>8</v>
      </c>
      <c r="I43" s="67"/>
      <c r="J43" s="10">
        <v>9</v>
      </c>
      <c r="K43" s="67">
        <v>10</v>
      </c>
      <c r="L43" s="10">
        <v>11</v>
      </c>
      <c r="M43" s="67">
        <v>12</v>
      </c>
      <c r="N43" s="10">
        <v>13</v>
      </c>
      <c r="O43" s="67">
        <v>14</v>
      </c>
      <c r="P43" s="10">
        <v>15</v>
      </c>
      <c r="Q43" s="10"/>
      <c r="R43" s="67">
        <v>16</v>
      </c>
    </row>
    <row r="44" spans="1:18" ht="31.5" x14ac:dyDescent="0.25">
      <c r="A44" s="32">
        <v>1</v>
      </c>
      <c r="B44" s="12" t="s">
        <v>121</v>
      </c>
      <c r="C44" s="67" t="s">
        <v>22</v>
      </c>
      <c r="D44" s="67" t="s">
        <v>22</v>
      </c>
      <c r="E44" s="67" t="s">
        <v>22</v>
      </c>
      <c r="F44" s="67" t="s">
        <v>22</v>
      </c>
      <c r="G44" s="67" t="s">
        <v>22</v>
      </c>
      <c r="H44" s="67" t="s">
        <v>22</v>
      </c>
      <c r="I44" s="67" t="s">
        <v>22</v>
      </c>
      <c r="J44" s="67" t="s">
        <v>22</v>
      </c>
      <c r="K44" s="67" t="s">
        <v>22</v>
      </c>
      <c r="L44" s="67" t="s">
        <v>22</v>
      </c>
      <c r="M44" s="67" t="s">
        <v>22</v>
      </c>
      <c r="N44" s="67" t="s">
        <v>22</v>
      </c>
      <c r="O44" s="67" t="s">
        <v>22</v>
      </c>
      <c r="P44" s="67" t="s">
        <v>22</v>
      </c>
      <c r="Q44" s="67" t="s">
        <v>22</v>
      </c>
      <c r="R44" s="67" t="s">
        <v>22</v>
      </c>
    </row>
    <row r="45" spans="1:18" ht="31.5" x14ac:dyDescent="0.25">
      <c r="A45" s="20" t="s">
        <v>23</v>
      </c>
      <c r="B45" s="13" t="s">
        <v>122</v>
      </c>
      <c r="C45" s="67" t="s">
        <v>22</v>
      </c>
      <c r="D45" s="67" t="s">
        <v>22</v>
      </c>
      <c r="E45" s="67" t="s">
        <v>22</v>
      </c>
      <c r="F45" s="67" t="s">
        <v>22</v>
      </c>
      <c r="G45" s="67" t="s">
        <v>22</v>
      </c>
      <c r="H45" s="67" t="s">
        <v>22</v>
      </c>
      <c r="I45" s="67" t="s">
        <v>22</v>
      </c>
      <c r="J45" s="67" t="s">
        <v>22</v>
      </c>
      <c r="K45" s="67">
        <v>10</v>
      </c>
      <c r="L45" s="33" t="s">
        <v>123</v>
      </c>
      <c r="M45" s="49">
        <v>1</v>
      </c>
      <c r="N45" s="33" t="s">
        <v>124</v>
      </c>
      <c r="O45" s="14" t="s">
        <v>205</v>
      </c>
      <c r="P45" s="14">
        <v>3055</v>
      </c>
      <c r="Q45" s="67">
        <v>1.08</v>
      </c>
      <c r="R45" s="35">
        <f>M45*P45*Q45</f>
        <v>3299.4</v>
      </c>
    </row>
    <row r="46" spans="1:18" ht="31.5" x14ac:dyDescent="0.25">
      <c r="A46" s="20" t="s">
        <v>125</v>
      </c>
      <c r="B46" s="13" t="s">
        <v>126</v>
      </c>
      <c r="C46" s="67" t="s">
        <v>22</v>
      </c>
      <c r="D46" s="67" t="s">
        <v>22</v>
      </c>
      <c r="E46" s="67" t="s">
        <v>22</v>
      </c>
      <c r="F46" s="67" t="s">
        <v>22</v>
      </c>
      <c r="G46" s="67" t="s">
        <v>22</v>
      </c>
      <c r="H46" s="67" t="s">
        <v>22</v>
      </c>
      <c r="I46" s="67" t="s">
        <v>22</v>
      </c>
      <c r="J46" s="67" t="s">
        <v>22</v>
      </c>
      <c r="K46" s="67">
        <v>0.4</v>
      </c>
      <c r="L46" s="33" t="s">
        <v>123</v>
      </c>
      <c r="M46" s="49">
        <v>4</v>
      </c>
      <c r="N46" s="33" t="s">
        <v>124</v>
      </c>
      <c r="O46" s="14" t="s">
        <v>206</v>
      </c>
      <c r="P46" s="14">
        <v>1116</v>
      </c>
      <c r="Q46" s="67">
        <v>1.08</v>
      </c>
      <c r="R46" s="35">
        <f>M46*P46*Q46</f>
        <v>4821.12</v>
      </c>
    </row>
    <row r="47" spans="1:18" x14ac:dyDescent="0.25">
      <c r="A47" s="32">
        <v>2</v>
      </c>
      <c r="B47" s="50" t="s">
        <v>127</v>
      </c>
      <c r="C47" s="67" t="s">
        <v>22</v>
      </c>
      <c r="D47" s="67" t="s">
        <v>22</v>
      </c>
      <c r="E47" s="67" t="s">
        <v>22</v>
      </c>
      <c r="F47" s="67" t="s">
        <v>22</v>
      </c>
      <c r="G47" s="67" t="s">
        <v>22</v>
      </c>
      <c r="H47" s="67" t="s">
        <v>22</v>
      </c>
      <c r="I47" s="67" t="s">
        <v>22</v>
      </c>
      <c r="J47" s="67" t="s">
        <v>22</v>
      </c>
      <c r="K47" s="67" t="s">
        <v>22</v>
      </c>
      <c r="L47" s="67" t="s">
        <v>22</v>
      </c>
      <c r="M47" s="67" t="s">
        <v>22</v>
      </c>
      <c r="N47" s="67" t="s">
        <v>22</v>
      </c>
      <c r="O47" s="67" t="s">
        <v>22</v>
      </c>
      <c r="P47" s="67" t="s">
        <v>22</v>
      </c>
      <c r="Q47" s="67" t="s">
        <v>22</v>
      </c>
      <c r="R47" s="67" t="s">
        <v>22</v>
      </c>
    </row>
    <row r="48" spans="1:18" ht="47.25" x14ac:dyDescent="0.25">
      <c r="A48" s="20" t="s">
        <v>30</v>
      </c>
      <c r="B48" s="13" t="s">
        <v>128</v>
      </c>
      <c r="C48" s="67" t="s">
        <v>22</v>
      </c>
      <c r="D48" s="67" t="s">
        <v>22</v>
      </c>
      <c r="E48" s="67" t="s">
        <v>22</v>
      </c>
      <c r="F48" s="67" t="s">
        <v>22</v>
      </c>
      <c r="G48" s="67" t="s">
        <v>22</v>
      </c>
      <c r="H48" s="67" t="s">
        <v>22</v>
      </c>
      <c r="I48" s="67" t="s">
        <v>22</v>
      </c>
      <c r="J48" s="67" t="s">
        <v>22</v>
      </c>
      <c r="K48" s="67">
        <v>10</v>
      </c>
      <c r="L48" s="33" t="s">
        <v>129</v>
      </c>
      <c r="M48" s="67"/>
      <c r="N48" s="33" t="s">
        <v>124</v>
      </c>
      <c r="O48" s="34" t="s">
        <v>130</v>
      </c>
      <c r="P48" s="67">
        <v>2320</v>
      </c>
      <c r="Q48" s="67">
        <v>1</v>
      </c>
      <c r="R48" s="35">
        <f t="shared" ref="R48:R57" si="3">M48*P48*Q48</f>
        <v>0</v>
      </c>
    </row>
    <row r="49" spans="1:18" ht="47.25" x14ac:dyDescent="0.25">
      <c r="A49" s="20" t="s">
        <v>36</v>
      </c>
      <c r="B49" s="13" t="s">
        <v>128</v>
      </c>
      <c r="C49" s="67" t="s">
        <v>22</v>
      </c>
      <c r="D49" s="67" t="s">
        <v>22</v>
      </c>
      <c r="E49" s="67" t="s">
        <v>22</v>
      </c>
      <c r="F49" s="67" t="s">
        <v>22</v>
      </c>
      <c r="G49" s="67" t="s">
        <v>22</v>
      </c>
      <c r="H49" s="67" t="s">
        <v>22</v>
      </c>
      <c r="I49" s="67" t="s">
        <v>22</v>
      </c>
      <c r="J49" s="67" t="s">
        <v>22</v>
      </c>
      <c r="K49" s="67">
        <v>10</v>
      </c>
      <c r="L49" s="33" t="s">
        <v>131</v>
      </c>
      <c r="M49" s="67">
        <v>0.5</v>
      </c>
      <c r="N49" s="33" t="s">
        <v>124</v>
      </c>
      <c r="O49" s="34" t="s">
        <v>132</v>
      </c>
      <c r="P49" s="67">
        <v>2703</v>
      </c>
      <c r="Q49" s="67">
        <v>1</v>
      </c>
      <c r="R49" s="35">
        <f t="shared" si="3"/>
        <v>1351.5</v>
      </c>
    </row>
    <row r="50" spans="1:18" ht="47.25" x14ac:dyDescent="0.25">
      <c r="A50" s="20" t="s">
        <v>39</v>
      </c>
      <c r="B50" s="13" t="s">
        <v>128</v>
      </c>
      <c r="C50" s="67" t="s">
        <v>22</v>
      </c>
      <c r="D50" s="67" t="s">
        <v>22</v>
      </c>
      <c r="E50" s="67" t="s">
        <v>22</v>
      </c>
      <c r="F50" s="67" t="s">
        <v>22</v>
      </c>
      <c r="G50" s="67" t="s">
        <v>22</v>
      </c>
      <c r="H50" s="67" t="s">
        <v>22</v>
      </c>
      <c r="I50" s="67" t="s">
        <v>22</v>
      </c>
      <c r="J50" s="67" t="s">
        <v>22</v>
      </c>
      <c r="K50" s="67">
        <v>0.4</v>
      </c>
      <c r="L50" s="33" t="s">
        <v>129</v>
      </c>
      <c r="M50" s="67"/>
      <c r="N50" s="33" t="s">
        <v>124</v>
      </c>
      <c r="O50" s="34" t="s">
        <v>133</v>
      </c>
      <c r="P50" s="67">
        <v>1388</v>
      </c>
      <c r="Q50" s="67">
        <v>1</v>
      </c>
      <c r="R50" s="35">
        <f t="shared" si="3"/>
        <v>0</v>
      </c>
    </row>
    <row r="51" spans="1:18" ht="47.25" x14ac:dyDescent="0.25">
      <c r="A51" s="20" t="s">
        <v>42</v>
      </c>
      <c r="B51" s="13" t="s">
        <v>128</v>
      </c>
      <c r="C51" s="67" t="s">
        <v>22</v>
      </c>
      <c r="D51" s="67" t="s">
        <v>22</v>
      </c>
      <c r="E51" s="67" t="s">
        <v>22</v>
      </c>
      <c r="F51" s="67" t="s">
        <v>22</v>
      </c>
      <c r="G51" s="67" t="s">
        <v>22</v>
      </c>
      <c r="H51" s="67" t="s">
        <v>22</v>
      </c>
      <c r="I51" s="67" t="s">
        <v>22</v>
      </c>
      <c r="J51" s="67" t="s">
        <v>22</v>
      </c>
      <c r="K51" s="67">
        <v>0.4</v>
      </c>
      <c r="L51" s="33" t="s">
        <v>131</v>
      </c>
      <c r="M51" s="49">
        <v>2</v>
      </c>
      <c r="N51" s="33" t="s">
        <v>124</v>
      </c>
      <c r="O51" s="34" t="s">
        <v>134</v>
      </c>
      <c r="P51" s="67">
        <v>1771</v>
      </c>
      <c r="Q51" s="67">
        <v>1</v>
      </c>
      <c r="R51" s="35">
        <f t="shared" si="3"/>
        <v>3542</v>
      </c>
    </row>
    <row r="52" spans="1:18" ht="15.75" customHeight="1" x14ac:dyDescent="0.25">
      <c r="A52" s="19">
        <v>3</v>
      </c>
      <c r="B52" s="12" t="s">
        <v>135</v>
      </c>
      <c r="C52" s="67" t="s">
        <v>22</v>
      </c>
      <c r="D52" s="67" t="s">
        <v>22</v>
      </c>
      <c r="E52" s="67" t="s">
        <v>22</v>
      </c>
      <c r="F52" s="67" t="s">
        <v>22</v>
      </c>
      <c r="G52" s="67" t="s">
        <v>22</v>
      </c>
      <c r="H52" s="67" t="s">
        <v>22</v>
      </c>
      <c r="I52" s="67" t="s">
        <v>22</v>
      </c>
      <c r="J52" s="67" t="s">
        <v>22</v>
      </c>
      <c r="K52" s="67" t="s">
        <v>22</v>
      </c>
      <c r="L52" s="67" t="s">
        <v>22</v>
      </c>
      <c r="M52" s="67" t="s">
        <v>22</v>
      </c>
      <c r="N52" s="67" t="s">
        <v>22</v>
      </c>
      <c r="O52" s="67" t="s">
        <v>22</v>
      </c>
      <c r="P52" s="67" t="s">
        <v>22</v>
      </c>
      <c r="Q52" s="67" t="s">
        <v>22</v>
      </c>
      <c r="R52" s="67" t="s">
        <v>22</v>
      </c>
    </row>
    <row r="53" spans="1:18" ht="47.25" x14ac:dyDescent="0.25">
      <c r="A53" s="20" t="s">
        <v>66</v>
      </c>
      <c r="B53" s="16" t="s">
        <v>136</v>
      </c>
      <c r="C53" s="67" t="s">
        <v>22</v>
      </c>
      <c r="D53" s="67" t="s">
        <v>22</v>
      </c>
      <c r="E53" s="67" t="s">
        <v>22</v>
      </c>
      <c r="F53" s="67" t="s">
        <v>22</v>
      </c>
      <c r="G53" s="67" t="s">
        <v>22</v>
      </c>
      <c r="H53" s="67" t="s">
        <v>22</v>
      </c>
      <c r="I53" s="67" t="s">
        <v>22</v>
      </c>
      <c r="J53" s="67" t="s">
        <v>22</v>
      </c>
      <c r="K53" s="67"/>
      <c r="L53" s="33"/>
      <c r="M53" s="67"/>
      <c r="N53" s="14" t="s">
        <v>137</v>
      </c>
      <c r="O53" s="14" t="s">
        <v>138</v>
      </c>
      <c r="P53" s="14">
        <v>1.3</v>
      </c>
      <c r="Q53" s="67">
        <v>1</v>
      </c>
      <c r="R53" s="35">
        <f t="shared" si="3"/>
        <v>0</v>
      </c>
    </row>
    <row r="54" spans="1:18" ht="63" x14ac:dyDescent="0.25">
      <c r="A54" s="20" t="s">
        <v>139</v>
      </c>
      <c r="B54" s="16" t="s">
        <v>140</v>
      </c>
      <c r="C54" s="67" t="s">
        <v>22</v>
      </c>
      <c r="D54" s="67" t="s">
        <v>22</v>
      </c>
      <c r="E54" s="67" t="s">
        <v>22</v>
      </c>
      <c r="F54" s="67" t="s">
        <v>22</v>
      </c>
      <c r="G54" s="67" t="s">
        <v>22</v>
      </c>
      <c r="H54" s="67" t="s">
        <v>22</v>
      </c>
      <c r="I54" s="67" t="s">
        <v>22</v>
      </c>
      <c r="J54" s="67" t="s">
        <v>22</v>
      </c>
      <c r="K54" s="67"/>
      <c r="L54" s="33"/>
      <c r="M54" s="67"/>
      <c r="N54" s="14" t="s">
        <v>137</v>
      </c>
      <c r="O54" s="14" t="s">
        <v>141</v>
      </c>
      <c r="P54" s="14">
        <v>2.3199999999999998</v>
      </c>
      <c r="Q54" s="67">
        <v>1</v>
      </c>
      <c r="R54" s="35">
        <f t="shared" si="3"/>
        <v>0</v>
      </c>
    </row>
    <row r="55" spans="1:18" ht="63" x14ac:dyDescent="0.25">
      <c r="A55" s="20" t="s">
        <v>142</v>
      </c>
      <c r="B55" s="16" t="s">
        <v>143</v>
      </c>
      <c r="C55" s="67" t="s">
        <v>22</v>
      </c>
      <c r="D55" s="67" t="s">
        <v>22</v>
      </c>
      <c r="E55" s="67" t="s">
        <v>22</v>
      </c>
      <c r="F55" s="67" t="s">
        <v>22</v>
      </c>
      <c r="G55" s="67" t="s">
        <v>22</v>
      </c>
      <c r="H55" s="67" t="s">
        <v>22</v>
      </c>
      <c r="I55" s="67" t="s">
        <v>22</v>
      </c>
      <c r="J55" s="67" t="s">
        <v>22</v>
      </c>
      <c r="K55" s="67"/>
      <c r="L55" s="33"/>
      <c r="M55" s="67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4.5" x14ac:dyDescent="0.25">
      <c r="A56" s="20" t="s">
        <v>146</v>
      </c>
      <c r="B56" s="16" t="s">
        <v>147</v>
      </c>
      <c r="C56" s="67" t="s">
        <v>22</v>
      </c>
      <c r="D56" s="67" t="s">
        <v>22</v>
      </c>
      <c r="E56" s="67" t="s">
        <v>22</v>
      </c>
      <c r="F56" s="67" t="s">
        <v>22</v>
      </c>
      <c r="G56" s="67" t="s">
        <v>22</v>
      </c>
      <c r="H56" s="67" t="s">
        <v>22</v>
      </c>
      <c r="I56" s="67" t="s">
        <v>22</v>
      </c>
      <c r="J56" s="67" t="s">
        <v>22</v>
      </c>
      <c r="K56" s="67"/>
      <c r="L56" s="33"/>
      <c r="M56" s="67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customHeight="1" x14ac:dyDescent="0.25">
      <c r="A57" s="20" t="s">
        <v>149</v>
      </c>
      <c r="B57" s="16" t="s">
        <v>150</v>
      </c>
      <c r="C57" s="67" t="s">
        <v>22</v>
      </c>
      <c r="D57" s="67" t="s">
        <v>22</v>
      </c>
      <c r="E57" s="67" t="s">
        <v>22</v>
      </c>
      <c r="F57" s="67" t="s">
        <v>22</v>
      </c>
      <c r="G57" s="67" t="s">
        <v>22</v>
      </c>
      <c r="H57" s="67" t="s">
        <v>22</v>
      </c>
      <c r="I57" s="67" t="s">
        <v>22</v>
      </c>
      <c r="J57" s="67" t="s">
        <v>22</v>
      </c>
      <c r="K57" s="67"/>
      <c r="L57" s="33"/>
      <c r="M57" s="67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5" x14ac:dyDescent="0.25">
      <c r="A58" s="20" t="s">
        <v>153</v>
      </c>
      <c r="B58" s="16" t="s">
        <v>154</v>
      </c>
      <c r="C58" s="67" t="s">
        <v>22</v>
      </c>
      <c r="D58" s="67" t="s">
        <v>22</v>
      </c>
      <c r="E58" s="67" t="s">
        <v>22</v>
      </c>
      <c r="F58" s="67" t="s">
        <v>22</v>
      </c>
      <c r="G58" s="67" t="s">
        <v>22</v>
      </c>
      <c r="H58" s="67" t="s">
        <v>22</v>
      </c>
      <c r="I58" s="67" t="s">
        <v>22</v>
      </c>
      <c r="J58" s="67" t="s">
        <v>22</v>
      </c>
      <c r="K58" s="67"/>
      <c r="L58" s="33"/>
      <c r="M58" s="67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25">
      <c r="A59" s="19">
        <v>4</v>
      </c>
      <c r="B59" s="17" t="s">
        <v>157</v>
      </c>
      <c r="C59" s="67" t="s">
        <v>22</v>
      </c>
      <c r="D59" s="67" t="s">
        <v>22</v>
      </c>
      <c r="E59" s="67" t="s">
        <v>22</v>
      </c>
      <c r="F59" s="67" t="s">
        <v>22</v>
      </c>
      <c r="G59" s="67" t="s">
        <v>22</v>
      </c>
      <c r="H59" s="67" t="s">
        <v>22</v>
      </c>
      <c r="I59" s="67" t="s">
        <v>22</v>
      </c>
      <c r="J59" s="67" t="s">
        <v>22</v>
      </c>
      <c r="K59" s="67" t="s">
        <v>22</v>
      </c>
      <c r="L59" s="67" t="s">
        <v>22</v>
      </c>
      <c r="M59" s="67" t="s">
        <v>22</v>
      </c>
      <c r="N59" s="67" t="s">
        <v>22</v>
      </c>
      <c r="O59" s="67" t="s">
        <v>22</v>
      </c>
      <c r="P59" s="67" t="s">
        <v>22</v>
      </c>
      <c r="Q59" s="67" t="s">
        <v>22</v>
      </c>
      <c r="R59" s="67" t="s">
        <v>22</v>
      </c>
    </row>
    <row r="60" spans="1:18" ht="31.5" x14ac:dyDescent="0.25">
      <c r="A60" s="20" t="s">
        <v>70</v>
      </c>
      <c r="B60" s="16" t="s">
        <v>158</v>
      </c>
      <c r="C60" s="67" t="s">
        <v>22</v>
      </c>
      <c r="D60" s="67" t="s">
        <v>22</v>
      </c>
      <c r="E60" s="67" t="s">
        <v>22</v>
      </c>
      <c r="F60" s="67" t="s">
        <v>22</v>
      </c>
      <c r="G60" s="67" t="s">
        <v>22</v>
      </c>
      <c r="H60" s="67" t="s">
        <v>22</v>
      </c>
      <c r="I60" s="67" t="s">
        <v>22</v>
      </c>
      <c r="J60" s="67" t="s">
        <v>22</v>
      </c>
      <c r="K60" s="67"/>
      <c r="L60" s="33"/>
      <c r="M60" s="67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5" x14ac:dyDescent="0.25">
      <c r="A61" s="20" t="s">
        <v>75</v>
      </c>
      <c r="B61" s="16" t="s">
        <v>158</v>
      </c>
      <c r="C61" s="67" t="s">
        <v>22</v>
      </c>
      <c r="D61" s="67" t="s">
        <v>22</v>
      </c>
      <c r="E61" s="67" t="s">
        <v>22</v>
      </c>
      <c r="F61" s="67" t="s">
        <v>22</v>
      </c>
      <c r="G61" s="67" t="s">
        <v>22</v>
      </c>
      <c r="H61" s="67" t="s">
        <v>22</v>
      </c>
      <c r="I61" s="67" t="s">
        <v>22</v>
      </c>
      <c r="J61" s="67" t="s">
        <v>22</v>
      </c>
      <c r="K61" s="67"/>
      <c r="L61" s="33"/>
      <c r="M61" s="67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25">
      <c r="A62" s="19">
        <v>5</v>
      </c>
      <c r="B62" s="51" t="s">
        <v>161</v>
      </c>
      <c r="C62" s="67" t="s">
        <v>22</v>
      </c>
      <c r="D62" s="67" t="s">
        <v>22</v>
      </c>
      <c r="E62" s="67" t="s">
        <v>22</v>
      </c>
      <c r="F62" s="67" t="s">
        <v>22</v>
      </c>
      <c r="G62" s="67" t="s">
        <v>22</v>
      </c>
      <c r="H62" s="67" t="s">
        <v>22</v>
      </c>
      <c r="I62" s="67" t="s">
        <v>22</v>
      </c>
      <c r="J62" s="67" t="s">
        <v>22</v>
      </c>
      <c r="K62" s="67" t="s">
        <v>22</v>
      </c>
      <c r="L62" s="67" t="s">
        <v>22</v>
      </c>
      <c r="M62" s="67" t="s">
        <v>22</v>
      </c>
      <c r="N62" s="67" t="s">
        <v>22</v>
      </c>
      <c r="O62" s="67" t="s">
        <v>22</v>
      </c>
      <c r="P62" s="67" t="s">
        <v>22</v>
      </c>
      <c r="Q62" s="67" t="s">
        <v>22</v>
      </c>
      <c r="R62" s="67" t="s">
        <v>22</v>
      </c>
    </row>
    <row r="63" spans="1:18" ht="47.25" x14ac:dyDescent="0.25">
      <c r="A63" s="20" t="s">
        <v>162</v>
      </c>
      <c r="B63" s="13" t="s">
        <v>163</v>
      </c>
      <c r="C63" s="67" t="s">
        <v>22</v>
      </c>
      <c r="D63" s="67" t="s">
        <v>22</v>
      </c>
      <c r="E63" s="67" t="s">
        <v>22</v>
      </c>
      <c r="F63" s="67" t="s">
        <v>22</v>
      </c>
      <c r="G63" s="67" t="s">
        <v>22</v>
      </c>
      <c r="H63" s="67" t="s">
        <v>22</v>
      </c>
      <c r="I63" s="67" t="s">
        <v>22</v>
      </c>
      <c r="J63" s="67" t="s">
        <v>22</v>
      </c>
      <c r="K63" s="67"/>
      <c r="L63" s="33" t="s">
        <v>164</v>
      </c>
      <c r="M63" s="67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7.25" x14ac:dyDescent="0.25">
      <c r="A64" s="20" t="s">
        <v>167</v>
      </c>
      <c r="B64" s="13" t="s">
        <v>163</v>
      </c>
      <c r="C64" s="67" t="s">
        <v>22</v>
      </c>
      <c r="D64" s="67" t="s">
        <v>22</v>
      </c>
      <c r="E64" s="67" t="s">
        <v>22</v>
      </c>
      <c r="F64" s="67" t="s">
        <v>22</v>
      </c>
      <c r="G64" s="67" t="s">
        <v>22</v>
      </c>
      <c r="H64" s="67" t="s">
        <v>22</v>
      </c>
      <c r="I64" s="67" t="s">
        <v>22</v>
      </c>
      <c r="J64" s="67" t="s">
        <v>22</v>
      </c>
      <c r="K64" s="67"/>
      <c r="L64" s="33" t="s">
        <v>168</v>
      </c>
      <c r="M64" s="67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7.25" x14ac:dyDescent="0.25">
      <c r="A65" s="20" t="s">
        <v>170</v>
      </c>
      <c r="B65" s="13" t="s">
        <v>163</v>
      </c>
      <c r="C65" s="67" t="s">
        <v>22</v>
      </c>
      <c r="D65" s="67" t="s">
        <v>22</v>
      </c>
      <c r="E65" s="67" t="s">
        <v>22</v>
      </c>
      <c r="F65" s="67" t="s">
        <v>22</v>
      </c>
      <c r="G65" s="67" t="s">
        <v>22</v>
      </c>
      <c r="H65" s="67" t="s">
        <v>22</v>
      </c>
      <c r="I65" s="67" t="s">
        <v>22</v>
      </c>
      <c r="J65" s="67" t="s">
        <v>22</v>
      </c>
      <c r="K65" s="67"/>
      <c r="L65" s="33" t="s">
        <v>171</v>
      </c>
      <c r="M65" s="67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7.25" x14ac:dyDescent="0.25">
      <c r="A66" s="20" t="s">
        <v>173</v>
      </c>
      <c r="B66" s="13" t="s">
        <v>163</v>
      </c>
      <c r="C66" s="67" t="s">
        <v>22</v>
      </c>
      <c r="D66" s="67" t="s">
        <v>22</v>
      </c>
      <c r="E66" s="67" t="s">
        <v>22</v>
      </c>
      <c r="F66" s="67" t="s">
        <v>22</v>
      </c>
      <c r="G66" s="67" t="s">
        <v>22</v>
      </c>
      <c r="H66" s="67" t="s">
        <v>22</v>
      </c>
      <c r="I66" s="67" t="s">
        <v>22</v>
      </c>
      <c r="J66" s="67" t="s">
        <v>22</v>
      </c>
      <c r="K66" s="67"/>
      <c r="L66" s="33" t="s">
        <v>174</v>
      </c>
      <c r="M66" s="67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7.25" x14ac:dyDescent="0.25">
      <c r="A67" s="20" t="s">
        <v>176</v>
      </c>
      <c r="B67" s="13" t="s">
        <v>163</v>
      </c>
      <c r="C67" s="67" t="s">
        <v>22</v>
      </c>
      <c r="D67" s="67" t="s">
        <v>22</v>
      </c>
      <c r="E67" s="67" t="s">
        <v>22</v>
      </c>
      <c r="F67" s="67" t="s">
        <v>22</v>
      </c>
      <c r="G67" s="67" t="s">
        <v>22</v>
      </c>
      <c r="H67" s="67" t="s">
        <v>22</v>
      </c>
      <c r="I67" s="67" t="s">
        <v>22</v>
      </c>
      <c r="J67" s="67" t="s">
        <v>22</v>
      </c>
      <c r="K67" s="67"/>
      <c r="L67" s="33" t="s">
        <v>177</v>
      </c>
      <c r="M67" s="67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7.25" x14ac:dyDescent="0.25">
      <c r="A68" s="20" t="s">
        <v>179</v>
      </c>
      <c r="B68" s="13" t="s">
        <v>163</v>
      </c>
      <c r="C68" s="67" t="s">
        <v>22</v>
      </c>
      <c r="D68" s="67" t="s">
        <v>22</v>
      </c>
      <c r="E68" s="67" t="s">
        <v>22</v>
      </c>
      <c r="F68" s="67" t="s">
        <v>22</v>
      </c>
      <c r="G68" s="67" t="s">
        <v>22</v>
      </c>
      <c r="H68" s="67" t="s">
        <v>22</v>
      </c>
      <c r="I68" s="67" t="s">
        <v>22</v>
      </c>
      <c r="J68" s="67" t="s">
        <v>22</v>
      </c>
      <c r="K68" s="67"/>
      <c r="L68" s="33" t="s">
        <v>180</v>
      </c>
      <c r="M68" s="67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7.25" x14ac:dyDescent="0.25">
      <c r="A69" s="20" t="s">
        <v>182</v>
      </c>
      <c r="B69" s="13" t="s">
        <v>163</v>
      </c>
      <c r="C69" s="67" t="s">
        <v>22</v>
      </c>
      <c r="D69" s="67" t="s">
        <v>22</v>
      </c>
      <c r="E69" s="67" t="s">
        <v>22</v>
      </c>
      <c r="F69" s="67" t="s">
        <v>22</v>
      </c>
      <c r="G69" s="67" t="s">
        <v>22</v>
      </c>
      <c r="H69" s="67" t="s">
        <v>22</v>
      </c>
      <c r="I69" s="67" t="s">
        <v>22</v>
      </c>
      <c r="J69" s="67" t="s">
        <v>22</v>
      </c>
      <c r="K69" s="67"/>
      <c r="L69" s="33" t="s">
        <v>183</v>
      </c>
      <c r="M69" s="67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3" x14ac:dyDescent="0.25">
      <c r="A70" s="35" t="s">
        <v>185</v>
      </c>
      <c r="B70" s="13" t="s">
        <v>186</v>
      </c>
      <c r="C70" s="67" t="s">
        <v>22</v>
      </c>
      <c r="D70" s="67" t="s">
        <v>22</v>
      </c>
      <c r="E70" s="67" t="s">
        <v>22</v>
      </c>
      <c r="F70" s="67" t="s">
        <v>22</v>
      </c>
      <c r="G70" s="67" t="s">
        <v>22</v>
      </c>
      <c r="H70" s="67" t="s">
        <v>22</v>
      </c>
      <c r="I70" s="67" t="s">
        <v>22</v>
      </c>
      <c r="J70" s="67" t="s">
        <v>22</v>
      </c>
      <c r="K70" s="67"/>
      <c r="L70" s="33"/>
      <c r="M70" s="67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60" x14ac:dyDescent="0.25">
      <c r="A71" s="35" t="s">
        <v>189</v>
      </c>
      <c r="B71" s="37" t="s">
        <v>190</v>
      </c>
      <c r="C71" s="67" t="s">
        <v>22</v>
      </c>
      <c r="D71" s="67" t="s">
        <v>22</v>
      </c>
      <c r="E71" s="67" t="s">
        <v>22</v>
      </c>
      <c r="F71" s="67" t="s">
        <v>22</v>
      </c>
      <c r="G71" s="67" t="s">
        <v>22</v>
      </c>
      <c r="H71" s="67" t="s">
        <v>22</v>
      </c>
      <c r="I71" s="67" t="s">
        <v>22</v>
      </c>
      <c r="J71" s="67" t="s">
        <v>22</v>
      </c>
      <c r="K71" s="68" t="s">
        <v>25</v>
      </c>
      <c r="L71" s="33"/>
      <c r="M71" s="68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25">
      <c r="A72" s="19">
        <v>6</v>
      </c>
      <c r="B72" s="12" t="s">
        <v>193</v>
      </c>
      <c r="C72" s="67" t="s">
        <v>22</v>
      </c>
      <c r="D72" s="67" t="s">
        <v>22</v>
      </c>
      <c r="E72" s="67" t="s">
        <v>22</v>
      </c>
      <c r="F72" s="67" t="s">
        <v>22</v>
      </c>
      <c r="G72" s="67" t="s">
        <v>22</v>
      </c>
      <c r="H72" s="67" t="s">
        <v>22</v>
      </c>
      <c r="I72" s="67" t="s">
        <v>22</v>
      </c>
      <c r="J72" s="67" t="s">
        <v>22</v>
      </c>
      <c r="K72" s="67" t="s">
        <v>22</v>
      </c>
      <c r="L72" s="67" t="s">
        <v>22</v>
      </c>
      <c r="M72" s="67" t="s">
        <v>22</v>
      </c>
      <c r="N72" s="67" t="s">
        <v>22</v>
      </c>
      <c r="O72" s="67" t="s">
        <v>22</v>
      </c>
      <c r="P72" s="67" t="s">
        <v>22</v>
      </c>
      <c r="Q72" s="67" t="s">
        <v>22</v>
      </c>
      <c r="R72" s="67" t="s">
        <v>22</v>
      </c>
    </row>
    <row r="73" spans="1:18" ht="63" x14ac:dyDescent="0.25">
      <c r="A73" s="20" t="s">
        <v>194</v>
      </c>
      <c r="B73" s="13" t="s">
        <v>195</v>
      </c>
      <c r="C73" s="67" t="s">
        <v>22</v>
      </c>
      <c r="D73" s="67" t="s">
        <v>22</v>
      </c>
      <c r="E73" s="67" t="s">
        <v>22</v>
      </c>
      <c r="F73" s="67" t="s">
        <v>22</v>
      </c>
      <c r="G73" s="67" t="s">
        <v>22</v>
      </c>
      <c r="H73" s="67" t="s">
        <v>22</v>
      </c>
      <c r="I73" s="67" t="s">
        <v>22</v>
      </c>
      <c r="J73" s="67" t="s">
        <v>22</v>
      </c>
      <c r="K73" s="67">
        <v>35</v>
      </c>
      <c r="L73" s="33"/>
      <c r="M73" s="67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7.25" x14ac:dyDescent="0.25">
      <c r="A74" s="20" t="s">
        <v>197</v>
      </c>
      <c r="B74" s="13" t="s">
        <v>198</v>
      </c>
      <c r="C74" s="67" t="s">
        <v>22</v>
      </c>
      <c r="D74" s="67" t="s">
        <v>22</v>
      </c>
      <c r="E74" s="67" t="s">
        <v>22</v>
      </c>
      <c r="F74" s="67" t="s">
        <v>22</v>
      </c>
      <c r="G74" s="67" t="s">
        <v>22</v>
      </c>
      <c r="H74" s="67" t="s">
        <v>22</v>
      </c>
      <c r="I74" s="67" t="s">
        <v>22</v>
      </c>
      <c r="J74" s="67" t="s">
        <v>22</v>
      </c>
      <c r="K74" s="67">
        <v>35</v>
      </c>
      <c r="L74" s="33"/>
      <c r="M74" s="67">
        <f>SUM(M48:M51)+SUM(M63:M71)</f>
        <v>2.5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417.5</v>
      </c>
    </row>
    <row r="75" spans="1:18" ht="32.25" thickBot="1" x14ac:dyDescent="0.3">
      <c r="A75" s="23" t="s">
        <v>200</v>
      </c>
      <c r="B75" s="24" t="s">
        <v>201</v>
      </c>
      <c r="C75" s="67" t="s">
        <v>22</v>
      </c>
      <c r="D75" s="67" t="s">
        <v>22</v>
      </c>
      <c r="E75" s="67" t="s">
        <v>22</v>
      </c>
      <c r="F75" s="67" t="s">
        <v>22</v>
      </c>
      <c r="G75" s="67" t="s">
        <v>22</v>
      </c>
      <c r="H75" s="67" t="s">
        <v>22</v>
      </c>
      <c r="I75" s="67" t="s">
        <v>22</v>
      </c>
      <c r="J75" s="67" t="s">
        <v>22</v>
      </c>
      <c r="K75" s="38" t="s">
        <v>203</v>
      </c>
      <c r="L75" s="39"/>
      <c r="M75" s="38">
        <f>M74</f>
        <v>2.5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1527.5</v>
      </c>
    </row>
    <row r="76" spans="1:18" ht="48" thickTop="1" x14ac:dyDescent="0.25">
      <c r="A76" s="30"/>
      <c r="B76" s="48" t="s">
        <v>204</v>
      </c>
      <c r="C76" s="67" t="s">
        <v>22</v>
      </c>
      <c r="D76" s="67" t="s">
        <v>22</v>
      </c>
      <c r="E76" s="67" t="s">
        <v>22</v>
      </c>
      <c r="F76" s="67" t="s">
        <v>22</v>
      </c>
      <c r="G76" s="67" t="s">
        <v>22</v>
      </c>
      <c r="H76" s="67" t="s">
        <v>22</v>
      </c>
      <c r="I76" s="67" t="s">
        <v>22</v>
      </c>
      <c r="J76" s="67" t="s">
        <v>22</v>
      </c>
      <c r="K76" s="67" t="s">
        <v>22</v>
      </c>
      <c r="L76" s="67" t="s">
        <v>22</v>
      </c>
      <c r="M76" s="67" t="s">
        <v>22</v>
      </c>
      <c r="N76" s="67" t="s">
        <v>22</v>
      </c>
      <c r="O76" s="67" t="s">
        <v>22</v>
      </c>
      <c r="P76" s="67" t="s">
        <v>22</v>
      </c>
      <c r="Q76" s="67" t="s">
        <v>22</v>
      </c>
      <c r="R76" s="31">
        <f>R45+R46+R48+R49+R50+R51+R53+R54+R55+R56+R57+R58+R60+R61+R63+R64+R65+R66+R67+R68+R69+R73+R74+R75</f>
        <v>14959.02</v>
      </c>
    </row>
  </sheetData>
  <mergeCells count="23">
    <mergeCell ref="B11:B14"/>
    <mergeCell ref="C11:J11"/>
    <mergeCell ref="K11:R11"/>
    <mergeCell ref="C12:J12"/>
    <mergeCell ref="K12:R12"/>
    <mergeCell ref="C13:F13"/>
    <mergeCell ref="G13:J13"/>
    <mergeCell ref="A4:R5"/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10:R10"/>
    <mergeCell ref="A11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tabSelected="1" view="pageBreakPreview" zoomScale="60" zoomScaleNormal="70" workbookViewId="0">
      <selection activeCell="C3" sqref="C3:C20"/>
    </sheetView>
  </sheetViews>
  <sheetFormatPr defaultColWidth="9.140625" defaultRowHeight="15" x14ac:dyDescent="0.25"/>
  <cols>
    <col min="1" max="1" width="7" style="63" customWidth="1"/>
    <col min="2" max="2" width="44" style="63" customWidth="1"/>
    <col min="3" max="4" width="23.42578125" style="63" customWidth="1"/>
    <col min="5" max="5" width="9.140625" style="41"/>
    <col min="6" max="8" width="0" style="41" hidden="1" customWidth="1"/>
    <col min="9" max="9" width="13.42578125" style="41" hidden="1" customWidth="1"/>
    <col min="10" max="16384" width="9.140625" style="41"/>
  </cols>
  <sheetData>
    <row r="1" spans="1:6" ht="28.5" x14ac:dyDescent="0.25">
      <c r="A1" s="52" t="s">
        <v>85</v>
      </c>
      <c r="B1" s="52"/>
      <c r="C1" s="52"/>
      <c r="D1" s="52"/>
    </row>
    <row r="2" spans="1:6" ht="63" x14ac:dyDescent="0.25">
      <c r="A2" s="53" t="s">
        <v>5</v>
      </c>
      <c r="B2" s="54" t="s">
        <v>86</v>
      </c>
      <c r="C2" s="55" t="s">
        <v>208</v>
      </c>
      <c r="D2" s="55" t="s">
        <v>8</v>
      </c>
    </row>
    <row r="3" spans="1:6" ht="47.25" x14ac:dyDescent="0.25">
      <c r="A3" s="56" t="s">
        <v>87</v>
      </c>
      <c r="B3" s="57" t="s">
        <v>88</v>
      </c>
      <c r="C3" s="58">
        <v>29911.820000000003</v>
      </c>
      <c r="D3" s="70">
        <v>29911.820000000003</v>
      </c>
    </row>
    <row r="4" spans="1:6" ht="15.75" x14ac:dyDescent="0.25">
      <c r="A4" s="56" t="s">
        <v>89</v>
      </c>
      <c r="B4" s="57" t="s">
        <v>90</v>
      </c>
      <c r="C4" s="59">
        <v>5982.3640000000014</v>
      </c>
      <c r="D4" s="71">
        <f>D3*0.2</f>
        <v>5982.3640000000014</v>
      </c>
    </row>
    <row r="5" spans="1:6" ht="47.25" x14ac:dyDescent="0.25">
      <c r="A5" s="56" t="s">
        <v>91</v>
      </c>
      <c r="B5" s="60" t="s">
        <v>92</v>
      </c>
      <c r="C5" s="61">
        <v>35894.184000000001</v>
      </c>
      <c r="D5" s="70">
        <f>D3+D4</f>
        <v>35894.184000000008</v>
      </c>
    </row>
    <row r="6" spans="1:6" ht="47.25" x14ac:dyDescent="0.25">
      <c r="A6" s="56" t="s">
        <v>93</v>
      </c>
      <c r="B6" s="60" t="s">
        <v>94</v>
      </c>
      <c r="C6" s="59">
        <v>47339.330683338907</v>
      </c>
      <c r="D6" s="7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48807.394019206666</v>
      </c>
    </row>
    <row r="7" spans="1:6" ht="47.25" x14ac:dyDescent="0.25">
      <c r="A7" s="56" t="s">
        <v>95</v>
      </c>
      <c r="B7" s="57" t="s">
        <v>96</v>
      </c>
      <c r="C7" s="62">
        <v>0</v>
      </c>
      <c r="D7" s="71">
        <v>0</v>
      </c>
    </row>
    <row r="8" spans="1:6" ht="31.5" x14ac:dyDescent="0.25">
      <c r="A8" s="56" t="s">
        <v>97</v>
      </c>
      <c r="B8" s="57" t="s">
        <v>98</v>
      </c>
      <c r="C8" s="62">
        <v>35894.184000000001</v>
      </c>
      <c r="D8" s="71">
        <f>D5-D7</f>
        <v>35894.184000000008</v>
      </c>
    </row>
    <row r="9" spans="1:6" ht="47.25" x14ac:dyDescent="0.25">
      <c r="A9" s="56" t="s">
        <v>99</v>
      </c>
      <c r="B9" s="57" t="s">
        <v>100</v>
      </c>
      <c r="C9" s="62">
        <v>45049.159378716497</v>
      </c>
      <c r="D9" s="71">
        <f>SUM(D10:D17)</f>
        <v>45049.159378716497</v>
      </c>
    </row>
    <row r="10" spans="1:6" ht="15.75" x14ac:dyDescent="0.25">
      <c r="A10" s="56" t="s">
        <v>101</v>
      </c>
      <c r="B10" s="57" t="s">
        <v>102</v>
      </c>
      <c r="C10" s="62">
        <v>0</v>
      </c>
      <c r="D10" s="71">
        <v>0</v>
      </c>
      <c r="E10" s="72">
        <v>105.2557</v>
      </c>
    </row>
    <row r="11" spans="1:6" ht="15.75" x14ac:dyDescent="0.25">
      <c r="A11" s="56" t="s">
        <v>103</v>
      </c>
      <c r="B11" s="57" t="s">
        <v>104</v>
      </c>
      <c r="C11" s="62">
        <v>0</v>
      </c>
      <c r="D11" s="71">
        <v>0</v>
      </c>
      <c r="E11" s="72">
        <v>106.826398641827</v>
      </c>
    </row>
    <row r="12" spans="1:6" ht="15.75" x14ac:dyDescent="0.25">
      <c r="A12" s="56" t="s">
        <v>105</v>
      </c>
      <c r="B12" s="57" t="s">
        <v>106</v>
      </c>
      <c r="C12" s="62">
        <v>0</v>
      </c>
      <c r="D12" s="71">
        <v>0</v>
      </c>
      <c r="E12" s="72">
        <v>105.561885224957</v>
      </c>
    </row>
    <row r="13" spans="1:6" ht="15.75" x14ac:dyDescent="0.25">
      <c r="A13" s="56" t="s">
        <v>107</v>
      </c>
      <c r="B13" s="57" t="s">
        <v>108</v>
      </c>
      <c r="C13" s="62">
        <v>72.76357999999999</v>
      </c>
      <c r="D13" s="71">
        <v>72.76357999999999</v>
      </c>
      <c r="E13" s="72">
        <v>104.9354</v>
      </c>
    </row>
    <row r="14" spans="1:6" ht="15.75" x14ac:dyDescent="0.25">
      <c r="A14" s="56" t="s">
        <v>109</v>
      </c>
      <c r="B14" s="57" t="s">
        <v>110</v>
      </c>
      <c r="C14" s="62">
        <v>19677.81755</v>
      </c>
      <c r="D14" s="71">
        <v>35131.947079999998</v>
      </c>
      <c r="E14" s="72">
        <v>113.87439215858601</v>
      </c>
    </row>
    <row r="15" spans="1:6" ht="15.75" x14ac:dyDescent="0.25">
      <c r="A15" s="56" t="s">
        <v>111</v>
      </c>
      <c r="B15" s="57" t="s">
        <v>112</v>
      </c>
      <c r="C15" s="62">
        <v>25298.578248716498</v>
      </c>
      <c r="D15" s="71">
        <v>9844.4487187164996</v>
      </c>
      <c r="E15" s="72">
        <v>105.89170681013999</v>
      </c>
    </row>
    <row r="16" spans="1:6" ht="15.75" x14ac:dyDescent="0.25">
      <c r="A16" s="56" t="s">
        <v>113</v>
      </c>
      <c r="B16" s="57" t="s">
        <v>114</v>
      </c>
      <c r="C16" s="62">
        <v>0</v>
      </c>
      <c r="D16" s="71">
        <v>0</v>
      </c>
      <c r="E16" s="72">
        <v>105.30227480021099</v>
      </c>
      <c r="F16" s="41">
        <v>41087278.5749873</v>
      </c>
    </row>
    <row r="17" spans="1:9" ht="15.75" x14ac:dyDescent="0.25">
      <c r="A17" s="56" t="s">
        <v>115</v>
      </c>
      <c r="B17" s="57" t="s">
        <v>116</v>
      </c>
      <c r="C17" s="62">
        <v>0</v>
      </c>
      <c r="D17" s="71">
        <v>0</v>
      </c>
      <c r="E17" s="72">
        <v>104.794259089128</v>
      </c>
    </row>
    <row r="18" spans="1:9" ht="47.25" x14ac:dyDescent="0.25">
      <c r="A18" s="56">
        <v>8</v>
      </c>
      <c r="B18" s="57" t="s">
        <v>117</v>
      </c>
      <c r="C18" s="62">
        <v>47.339330683338908</v>
      </c>
      <c r="D18" s="71">
        <f>D6/1000</f>
        <v>48.807394019206669</v>
      </c>
    </row>
    <row r="19" spans="1:9" ht="78.75" x14ac:dyDescent="0.25">
      <c r="A19" s="56">
        <v>9</v>
      </c>
      <c r="B19" s="57" t="s">
        <v>118</v>
      </c>
      <c r="C19" s="62">
        <v>0</v>
      </c>
      <c r="D19" s="71">
        <v>0</v>
      </c>
    </row>
    <row r="20" spans="1:9" ht="31.5" x14ac:dyDescent="0.25">
      <c r="A20" s="56">
        <v>10</v>
      </c>
      <c r="B20" s="60" t="s">
        <v>119</v>
      </c>
      <c r="C20" s="61">
        <v>47.339330683338908</v>
      </c>
      <c r="D20" s="70">
        <f>D18+D19</f>
        <v>48.807394019206669</v>
      </c>
    </row>
    <row r="21" spans="1:9" x14ac:dyDescent="0.25">
      <c r="I21" s="41">
        <v>45049159.378716499</v>
      </c>
    </row>
    <row r="22" spans="1:9" x14ac:dyDescent="0.25">
      <c r="C22" s="64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2023-02-24T09:22:37Z</dcterms:modified>
</cp:coreProperties>
</file>