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28\"/>
    </mc:Choice>
  </mc:AlternateContent>
  <bookViews>
    <workbookView xWindow="0" yWindow="0" windowWidth="28800" windowHeight="12300"/>
  </bookViews>
  <sheets>
    <sheet name="M_22-1-17-01-08-00-0-0028" sheetId="1" r:id="rId1"/>
    <sheet name="Т6" sheetId="2" r:id="rId2"/>
  </sheets>
  <definedNames>
    <definedName name="_xlnm.Print_Area" localSheetId="0">'M_22-1-17-01-08-00-0-0028'!$A$1:$R$151</definedName>
    <definedName name="_xlnm.Print_Area" localSheetId="1">Т6!$A$1:$D$20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E75" i="1" l="1"/>
  <c r="E66" i="1"/>
  <c r="E150" i="1" l="1"/>
  <c r="H149" i="1" l="1"/>
  <c r="J149" i="1" s="1"/>
  <c r="H148" i="1"/>
  <c r="J148" i="1" s="1"/>
  <c r="J147" i="1"/>
  <c r="J27" i="1"/>
  <c r="J25" i="1"/>
  <c r="J24" i="1"/>
  <c r="J23" i="1"/>
  <c r="J22" i="1"/>
  <c r="J21" i="1"/>
  <c r="J20" i="1"/>
  <c r="J19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123" i="1"/>
  <c r="J122" i="1"/>
  <c r="J121" i="1"/>
  <c r="J120" i="1"/>
  <c r="J119" i="1"/>
  <c r="J118" i="1"/>
  <c r="J117" i="1"/>
  <c r="J89" i="1"/>
  <c r="J88" i="1"/>
  <c r="J87" i="1"/>
  <c r="J86" i="1"/>
  <c r="J85" i="1"/>
  <c r="J84" i="1"/>
  <c r="J83" i="1"/>
  <c r="J82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150" i="1" l="1"/>
  <c r="J146" i="1"/>
  <c r="J145" i="1"/>
  <c r="J143" i="1"/>
  <c r="J142" i="1"/>
  <c r="J141" i="1"/>
  <c r="J140" i="1"/>
  <c r="J139" i="1"/>
  <c r="J138" i="1"/>
  <c r="J137" i="1"/>
  <c r="J136" i="1"/>
  <c r="J135" i="1"/>
  <c r="J133" i="1"/>
  <c r="J132" i="1"/>
  <c r="J130" i="1"/>
  <c r="J129" i="1"/>
  <c r="J128" i="1"/>
  <c r="J127" i="1"/>
  <c r="J126" i="1"/>
  <c r="J125" i="1"/>
  <c r="J80" i="1"/>
  <c r="J79" i="1"/>
  <c r="J78" i="1"/>
  <c r="J77" i="1"/>
  <c r="J151" i="1" s="1"/>
  <c r="J46" i="1"/>
  <c r="J45" i="1"/>
  <c r="J44" i="1"/>
  <c r="J43" i="1"/>
  <c r="J41" i="1"/>
  <c r="J39" i="1"/>
  <c r="J38" i="1"/>
  <c r="J37" i="1"/>
  <c r="J36" i="1"/>
  <c r="J35" i="1"/>
  <c r="J34" i="1"/>
  <c r="J33" i="1"/>
  <c r="J32" i="1"/>
  <c r="J31" i="1"/>
  <c r="J30" i="1"/>
  <c r="J29" i="1"/>
  <c r="J17" i="1"/>
  <c r="J47" i="1" l="1"/>
</calcChain>
</file>

<file path=xl/sharedStrings.xml><?xml version="1.0" encoding="utf-8"?>
<sst xmlns="http://schemas.openxmlformats.org/spreadsheetml/2006/main" count="814" uniqueCount="391">
  <si>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</si>
  <si>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</si>
  <si>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</si>
  <si>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</si>
  <si>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</si>
  <si>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</si>
  <si>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</si>
  <si>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</si>
  <si>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</si>
  <si>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ед.</t>
  </si>
  <si>
    <t>Э4-01</t>
  </si>
  <si>
    <t>1 ячейка</t>
  </si>
  <si>
    <t>В8-01</t>
  </si>
  <si>
    <t>1 объект</t>
  </si>
  <si>
    <t>П6-08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</si>
  <si>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</si>
  <si>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</si>
  <si>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</si>
  <si>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</si>
  <si>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</si>
  <si>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</si>
  <si>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</si>
  <si>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</si>
  <si>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</si>
  <si>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</si>
  <si>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</si>
  <si>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</si>
  <si>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</si>
  <si>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</si>
  <si>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</si>
  <si>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</si>
  <si>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</si>
  <si>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</si>
  <si>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</si>
  <si>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</si>
  <si>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</si>
  <si>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</si>
  <si>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</si>
  <si>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</si>
  <si>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</si>
  <si>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</si>
  <si>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</si>
  <si>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</si>
  <si>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</si>
  <si>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</si>
  <si>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</si>
  <si>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</si>
  <si>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</si>
  <si>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</si>
  <si>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</si>
  <si>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</si>
  <si>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</si>
  <si>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</si>
  <si>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</si>
  <si>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</si>
  <si>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</si>
  <si>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</si>
  <si>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</si>
  <si>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</si>
  <si>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</t>
  </si>
  <si>
    <t>Единицы измерения</t>
  </si>
  <si>
    <t>Укрупненный норматив цены, тыс рублей (без НДС)</t>
  </si>
  <si>
    <t xml:space="preserve">Комплектные трансформаторные подстанции 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</si>
  <si>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</si>
  <si>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</si>
  <si>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</si>
  <si>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</si>
  <si>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</si>
  <si>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</si>
  <si>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</si>
  <si>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</si>
  <si>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</si>
  <si>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</si>
  <si>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</si>
  <si>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</si>
  <si>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</si>
  <si>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</si>
  <si>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</si>
  <si>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</si>
  <si>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</si>
  <si>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</si>
  <si>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</si>
  <si>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</si>
  <si>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</si>
  <si>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</si>
  <si>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</si>
  <si>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</si>
  <si>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</si>
  <si>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</si>
  <si>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</si>
  <si>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</si>
  <si>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</si>
  <si>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</si>
  <si>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</si>
  <si>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</si>
  <si>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</si>
  <si>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</si>
  <si>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</si>
  <si>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</si>
  <si>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</si>
  <si>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</si>
  <si>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</si>
  <si>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</si>
  <si>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</si>
  <si>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</si>
  <si>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</si>
  <si>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</si>
  <si>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</si>
  <si>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</si>
  <si>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</si>
  <si>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</si>
  <si>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</si>
  <si>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</si>
  <si>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</si>
  <si>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</si>
  <si>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4.4</t>
  </si>
  <si>
    <t>Затраты по УНЦ
от 21 до 50,9 млн. руб</t>
  </si>
  <si>
    <t>П6-09</t>
  </si>
  <si>
    <t>Кабельные линиии электропередачи (КЛ)</t>
  </si>
  <si>
    <t xml:space="preserve">КЛ 6-500 кВ (с алюминиевой жилой) </t>
  </si>
  <si>
    <t>1 км по трассе</t>
  </si>
  <si>
    <t>К1-05-2</t>
  </si>
  <si>
    <t>1.2</t>
  </si>
  <si>
    <t>КЛ-0,4 кВ, алюминий, количество жил - 4</t>
  </si>
  <si>
    <t>К3-10-1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</si>
  <si>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</si>
  <si>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</si>
  <si>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</si>
  <si>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</si>
  <si>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</si>
  <si>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</si>
  <si>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</si>
  <si>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</si>
  <si>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</si>
  <si>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</si>
  <si>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</si>
  <si>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</si>
  <si>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</si>
  <si>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</si>
  <si>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</si>
  <si>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</si>
  <si>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</si>
  <si>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</si>
  <si>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</si>
  <si>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</si>
  <si>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</si>
  <si>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</si>
  <si>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</si>
  <si>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</si>
  <si>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</si>
  <si>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</si>
  <si>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</si>
  <si>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</si>
  <si>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</si>
  <si>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</si>
  <si>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</si>
  <si>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</si>
  <si>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</si>
  <si>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</si>
  <si>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</si>
  <si>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</si>
  <si>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</si>
  <si>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</si>
  <si>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</si>
  <si>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</si>
  <si>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</si>
  <si>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</si>
  <si>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</si>
  <si>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</si>
  <si>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</si>
  <si>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</si>
  <si>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</si>
  <si>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</si>
  <si>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</si>
  <si>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</si>
  <si>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</si>
  <si>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</si>
  <si>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</si>
  <si>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</si>
  <si>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</si>
  <si>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</si>
  <si>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</si>
  <si>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</si>
  <si>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</si>
  <si>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</si>
  <si>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</si>
  <si>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</si>
  <si>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</si>
  <si>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</si>
  <si>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</si>
  <si>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</si>
  <si>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</si>
  <si>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</si>
  <si>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</si>
  <si>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</si>
  <si>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</si>
  <si>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</si>
  <si>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</si>
  <si>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Итого объем финансовых потребностей, тыс рублей (без НДС)</t>
  </si>
  <si>
    <t>0</t>
  </si>
  <si>
    <t>1.3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</si>
  <si>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</si>
  <si>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</si>
  <si>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</si>
  <si>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</si>
  <si>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</si>
  <si>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</si>
  <si>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</si>
  <si>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</si>
  <si>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</si>
  <si>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</si>
  <si>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</si>
  <si>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</si>
  <si>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</si>
  <si>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</si>
  <si>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</si>
  <si>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</si>
  <si>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</si>
  <si>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</si>
  <si>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1.4</t>
  </si>
  <si>
    <t>1.5</t>
  </si>
  <si>
    <t>1.6</t>
  </si>
  <si>
    <t>1.7</t>
  </si>
  <si>
    <t>1.8</t>
  </si>
  <si>
    <t>1.9</t>
  </si>
  <si>
    <t>1.10</t>
  </si>
  <si>
    <t>1.11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</si>
  <si>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</si>
  <si>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</si>
  <si>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</si>
  <si>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</si>
  <si>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</si>
  <si>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</si>
  <si>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</si>
  <si>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</si>
  <si>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</si>
  <si>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</si>
  <si>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</si>
  <si>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</si>
  <si>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6.4</t>
  </si>
  <si>
    <t>8.1</t>
  </si>
  <si>
    <t>8.2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</si>
  <si>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</si>
  <si>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</si>
  <si>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</si>
  <si>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</si>
  <si>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</si>
  <si>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</si>
  <si>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</si>
  <si>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</si>
  <si>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</si>
  <si>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10.1</t>
  </si>
  <si>
    <t>10.2</t>
  </si>
  <si>
    <t>10.3</t>
  </si>
  <si>
    <t>Воздушные линии электропередачи (ВЛ)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</si>
  <si>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</si>
  <si>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</si>
  <si>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</si>
  <si>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</si>
  <si>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</si>
  <si>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</si>
  <si>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</si>
  <si>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</si>
  <si>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</si>
  <si>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</si>
  <si>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</si>
  <si>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</si>
  <si>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</si>
  <si>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</si>
  <si>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</si>
  <si>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</si>
  <si>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</si>
  <si>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</si>
  <si>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</si>
  <si>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</si>
  <si>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</si>
  <si>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</si>
  <si>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</si>
  <si>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</si>
  <si>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</si>
  <si>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</si>
  <si>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</si>
  <si>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</si>
  <si>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</si>
  <si>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</si>
  <si>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</si>
  <si>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</si>
  <si>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</si>
  <si>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</si>
  <si>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</si>
  <si>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</si>
  <si>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</si>
  <si>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</si>
  <si>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</si>
  <si>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</si>
  <si>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</si>
  <si>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</si>
  <si>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</si>
  <si>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</si>
  <si>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</si>
  <si>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</si>
  <si>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</si>
  <si>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</si>
  <si>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</si>
  <si>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</si>
  <si>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</si>
  <si>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</si>
  <si>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</si>
  <si>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</si>
  <si>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</si>
  <si>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</si>
  <si>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</si>
  <si>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</si>
  <si>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</si>
  <si>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</si>
  <si>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</si>
  <si>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</si>
  <si>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</si>
  <si>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</si>
  <si>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</si>
  <si>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</si>
  <si>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</si>
  <si>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</si>
  <si>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</si>
  <si>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</si>
  <si>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</si>
  <si>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</si>
  <si>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</si>
  <si>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</si>
  <si>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</si>
  <si>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</si>
  <si>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</si>
  <si>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</si>
  <si>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</si>
  <si>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</si>
  <si>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</si>
  <si>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</si>
  <si>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</si>
  <si>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</si>
  <si>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</si>
  <si>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</si>
  <si>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</si>
  <si>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</si>
  <si>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</si>
  <si>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</si>
  <si>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</si>
  <si>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</si>
  <si>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</si>
  <si>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</si>
  <si>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</si>
  <si>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</si>
  <si>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</si>
  <si>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</si>
  <si>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КТП мачтового (шкафного, столбового) типа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</si>
  <si>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</si>
  <si>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</si>
  <si>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</si>
  <si>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</si>
  <si>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</si>
  <si>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</si>
  <si>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</si>
  <si>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</si>
  <si>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</si>
  <si>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</si>
  <si>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</si>
  <si>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</si>
  <si>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</si>
  <si>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</si>
  <si>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</si>
  <si>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</si>
  <si>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Ограждение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</si>
  <si>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</si>
  <si>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</si>
  <si>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</si>
  <si>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</si>
  <si>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</si>
  <si>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</si>
  <si>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</si>
  <si>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</si>
  <si>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</si>
  <si>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</si>
  <si>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</si>
  <si>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10.4</t>
  </si>
  <si>
    <t>10.5</t>
  </si>
  <si>
    <t>10.6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</si>
  <si>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</si>
  <si>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</t>
  </si>
  <si>
    <t>Идентификатор инвестиционного проекта: M_22-1-17-01-08-00-0-0028</t>
  </si>
  <si>
    <t xml:space="preserve">Таблица 3. Строительство 2БКТП, РТП </t>
  </si>
  <si>
    <t>Таблица 5. Строительство (реконструкция) КЛ 0,4-500 кВ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</si>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</sst>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_(* #,##0.0_);_(* \(#,##0.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2" fillId="0" borderId="0"/>
    <xf numFmtId="0" fontId="8" fillId="0" borderId="0">
      <protection locked="0"/>
    </xf>
    <xf numFmtId="0" fontId="8" fillId="0" borderId="0"/>
    <xf numFmtId="164" fontId="2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0" fontId="9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0" fontId="7" fillId="0" borderId="7" xfId="5" applyFont="1" applyBorder="1" applyAlignment="1" applyProtection="1">
      <alignment horizontal="center" vertical="center" wrapText="1"/>
    </xf>
    <xf numFmtId="0" fontId="7" fillId="0" borderId="8" xfId="5" applyFont="1" applyBorder="1" applyAlignment="1" applyProtection="1">
      <alignment horizontal="center" vertical="center" wrapText="1"/>
    </xf>
    <xf numFmtId="0" fontId="7" fillId="0" borderId="2" xfId="5" applyFont="1" applyBorder="1" applyAlignment="1" applyProtection="1">
      <alignment horizontal="center" vertical="center" wrapText="1"/>
    </xf>
    <xf numFmtId="164" fontId="3" fillId="0" borderId="2" xfId="6" applyFont="1" applyFill="1" applyBorder="1" applyAlignment="1">
      <alignment horizontal="center" vertical="center" wrapText="1"/>
    </xf>
    <xf numFmtId="49" fontId="3" fillId="0" borderId="7" xfId="5" applyNumberFormat="1" applyFont="1" applyBorder="1" applyAlignment="1" applyProtection="1">
      <alignment horizontal="center" vertical="center" wrapText="1"/>
    </xf>
    <xf numFmtId="0" fontId="3" fillId="0" borderId="7" xfId="5" applyFont="1" applyBorder="1" applyAlignment="1" applyProtection="1">
      <alignment horizontal="left" vertical="center" wrapText="1"/>
    </xf>
    <xf numFmtId="4" fontId="7" fillId="0" borderId="9" xfId="5" applyNumberFormat="1" applyFont="1" applyBorder="1" applyAlignment="1" applyProtection="1">
      <alignment horizontal="center" vertical="center" wrapText="1"/>
    </xf>
    <xf numFmtId="164" fontId="7" fillId="0" borderId="10" xfId="6" applyFont="1" applyFill="1" applyBorder="1" applyAlignment="1" applyProtection="1">
      <alignment horizontal="center" vertical="center" wrapText="1"/>
      <protection locked="0"/>
    </xf>
    <xf numFmtId="164" fontId="3" fillId="2" borderId="9" xfId="6" applyFont="1" applyFill="1" applyBorder="1" applyAlignment="1" applyProtection="1">
      <alignment horizontal="center" vertical="center" wrapText="1"/>
    </xf>
    <xf numFmtId="4" fontId="3" fillId="0" borderId="8" xfId="5" applyNumberFormat="1" applyFont="1" applyBorder="1" applyAlignment="1" applyProtection="1">
      <alignment horizontal="center" vertical="center" wrapText="1"/>
    </xf>
    <xf numFmtId="0" fontId="7" fillId="0" borderId="7" xfId="5" applyFont="1" applyBorder="1" applyAlignment="1" applyProtection="1">
      <alignment horizontal="left" vertical="center" wrapText="1"/>
    </xf>
    <xf numFmtId="4" fontId="7" fillId="0" borderId="7" xfId="5" applyNumberFormat="1" applyFont="1" applyBorder="1" applyAlignment="1" applyProtection="1">
      <alignment horizontal="center" vertical="center" wrapText="1"/>
    </xf>
    <xf numFmtId="164" fontId="7" fillId="0" borderId="10" xfId="6" applyFont="1" applyFill="1" applyBorder="1" applyAlignment="1" applyProtection="1">
      <alignment horizontal="center" vertical="center" wrapText="1"/>
    </xf>
    <xf numFmtId="164" fontId="7" fillId="0" borderId="2" xfId="6" applyFont="1" applyFill="1" applyBorder="1" applyAlignment="1">
      <alignment horizontal="center" vertical="center" wrapText="1"/>
    </xf>
    <xf numFmtId="4" fontId="3" fillId="0" borderId="7" xfId="5" applyNumberFormat="1" applyFont="1" applyBorder="1" applyAlignment="1" applyProtection="1">
      <alignment horizontal="center" vertical="center" wrapText="1"/>
    </xf>
    <xf numFmtId="164" fontId="3" fillId="0" borderId="7" xfId="6" applyFont="1" applyFill="1" applyBorder="1" applyAlignment="1" applyProtection="1">
      <alignment horizontal="center" vertical="center" wrapText="1"/>
    </xf>
    <xf numFmtId="164" fontId="3" fillId="2" borderId="7" xfId="6" applyFont="1" applyFill="1" applyBorder="1" applyAlignment="1" applyProtection="1">
      <alignment horizontal="center" vertical="center" wrapText="1"/>
      <protection locked="0"/>
    </xf>
    <xf numFmtId="0" fontId="10" fillId="0" borderId="0" xfId="3" applyFont="1"/>
    <xf numFmtId="0" fontId="10" fillId="3" borderId="0" xfId="3" applyFont="1" applyFill="1"/>
    <xf numFmtId="10" fontId="0" fillId="0" borderId="0" xfId="0" applyNumberFormat="1"/>
    <xf numFmtId="164" fontId="3" fillId="0" borderId="7" xfId="6" applyFont="1" applyFill="1" applyBorder="1" applyAlignment="1" applyProtection="1">
      <alignment horizontal="center" vertical="center" wrapText="1"/>
      <protection locked="0"/>
    </xf>
    <xf numFmtId="4" fontId="6" fillId="0" borderId="0" xfId="4" applyNumberFormat="1" applyFont="1" applyProtection="1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15" fillId="0" borderId="2" xfId="0" applyFont="1" applyFill="1" applyBorder="1" applyAlignment="1">
      <alignment vertical="center" wrapText="1"/>
    </xf>
    <xf numFmtId="3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vertical="top"/>
    </xf>
    <xf numFmtId="49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/>
    </xf>
    <xf numFmtId="3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wrapText="1"/>
    </xf>
    <xf numFmtId="0" fontId="15" fillId="0" borderId="2" xfId="1" applyFont="1" applyFill="1" applyBorder="1" applyAlignment="1">
      <alignment horizontal="left" wrapText="1"/>
    </xf>
    <xf numFmtId="0" fontId="15" fillId="0" borderId="2" xfId="1" applyFont="1" applyFill="1" applyBorder="1" applyAlignment="1">
      <alignment horizontal="left" vertical="center" wrapText="1"/>
    </xf>
    <xf numFmtId="0" fontId="18" fillId="0" borderId="2" xfId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left" vertical="center"/>
    </xf>
    <xf numFmtId="49" fontId="15" fillId="0" borderId="6" xfId="0" applyNumberFormat="1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 wrapText="1"/>
    </xf>
    <xf numFmtId="0" fontId="15" fillId="0" borderId="2" xfId="7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/>
    </xf>
    <xf numFmtId="3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left" vertical="center"/>
    </xf>
    <xf numFmtId="49" fontId="15" fillId="0" borderId="5" xfId="0" applyNumberFormat="1" applyFont="1" applyFill="1" applyBorder="1" applyAlignment="1">
      <alignment horizontal="center" vertical="center" wrapText="1"/>
    </xf>
    <xf numFmtId="4" fontId="0" fillId="2" borderId="2" xfId="0" applyNumberForma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0" fontId="0" fillId="0" borderId="0" xfId="0" applyFill="1"/>
    <xf numFmtId="0" fontId="4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3" fillId="0" borderId="0" xfId="1" applyFill="1" applyAlignment="1">
      <alignment vertical="center"/>
    </xf>
    <xf numFmtId="0" fontId="4" fillId="0" borderId="0" xfId="1" applyFont="1" applyFill="1"/>
    <xf numFmtId="0" fontId="15" fillId="0" borderId="2" xfId="0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1" applyFont="1" applyFill="1" applyBorder="1" applyAlignment="1">
      <alignment horizontal="left" vertical="center"/>
    </xf>
    <xf numFmtId="3" fontId="14" fillId="0" borderId="3" xfId="0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4" fillId="0" borderId="2" xfId="0" applyFont="1" applyFill="1" applyBorder="1" applyAlignment="1">
      <alignment horizontal="left" wrapText="1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 wrapText="1"/>
    </xf>
    <xf numFmtId="0" fontId="15" fillId="0" borderId="6" xfId="1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3" fontId="15" fillId="0" borderId="13" xfId="0" applyNumberFormat="1" applyFont="1" applyFill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left" vertical="center"/>
    </xf>
    <xf numFmtId="0" fontId="16" fillId="0" borderId="0" xfId="0" applyFont="1" applyFill="1"/>
    <xf numFmtId="0" fontId="17" fillId="0" borderId="0" xfId="0" applyFont="1" applyFill="1"/>
    <xf numFmtId="0" fontId="14" fillId="0" borderId="2" xfId="7" applyFont="1" applyFill="1" applyBorder="1" applyAlignment="1">
      <alignment horizontal="left" vertical="center" wrapText="1"/>
    </xf>
    <xf numFmtId="165" fontId="15" fillId="0" borderId="2" xfId="0" applyNumberFormat="1" applyFont="1" applyFill="1" applyBorder="1" applyAlignment="1">
      <alignment horizontal="left" vertical="center" wrapText="1"/>
    </xf>
    <xf numFmtId="0" fontId="15" fillId="0" borderId="6" xfId="7" applyFont="1" applyFill="1" applyBorder="1" applyAlignment="1">
      <alignment horizontal="left" vertical="center" wrapText="1"/>
    </xf>
    <xf numFmtId="3" fontId="15" fillId="0" borderId="6" xfId="0" applyNumberFormat="1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 wrapText="1"/>
    </xf>
    <xf numFmtId="3" fontId="14" fillId="0" borderId="5" xfId="0" applyNumberFormat="1" applyFont="1" applyFill="1" applyBorder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vertical="top"/>
    </xf>
    <xf numFmtId="3" fontId="15" fillId="0" borderId="0" xfId="0" applyNumberFormat="1" applyFont="1" applyFill="1" applyAlignment="1">
      <alignment horizontal="center"/>
    </xf>
    <xf numFmtId="0" fontId="15" fillId="0" borderId="0" xfId="0" applyFont="1" applyFill="1"/>
    <xf numFmtId="0" fontId="15" fillId="0" borderId="0" xfId="7" applyFont="1" applyFill="1" applyAlignment="1"/>
    <xf numFmtId="0" fontId="15" fillId="0" borderId="0" xfId="0" applyFont="1" applyFill="1" applyAlignment="1"/>
    <xf numFmtId="0" fontId="19" fillId="0" borderId="0" xfId="0" applyFont="1" applyFill="1" applyAlignment="1"/>
    <xf numFmtId="49" fontId="15" fillId="0" borderId="5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6" fontId="7" fillId="0" borderId="7" xfId="6" applyNumberFormat="1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51"/>
  <sheetViews>
    <sheetView tabSelected="1" view="pageBreakPreview" zoomScaleNormal="70" zoomScaleSheetLayoutView="100" workbookViewId="0"/>
  </sheetViews>
  <sheetFormatPr defaultRowHeight="15" x14ac:dyDescent="0.25"/>
  <cols>
    <col min="1" max="1" width="5.5703125" style="54" customWidth="1"/>
    <col min="2" max="2" width="42" style="54" customWidth="1"/>
    <col min="3" max="3" width="6.7109375" style="54" customWidth="1"/>
    <col min="4" max="4" width="17.5703125" style="54" customWidth="1"/>
    <col min="5" max="5" width="9.5703125" style="54" customWidth="1"/>
    <col min="6" max="6" width="12.42578125" style="54" customWidth="1"/>
    <col min="7" max="7" width="11.85546875" style="54" customWidth="1"/>
    <col min="8" max="8" width="13.42578125" style="54" customWidth="1"/>
    <col min="9" max="9" width="17.42578125" style="54" customWidth="1"/>
    <col min="10" max="10" width="11" style="54" customWidth="1"/>
    <col min="11" max="11" width="7.7109375" style="54" customWidth="1"/>
    <col min="12" max="12" width="16.85546875" style="54" customWidth="1"/>
    <col min="13" max="13" width="6.7109375" style="54" customWidth="1"/>
    <col min="14" max="14" width="12.42578125" style="54" customWidth="1"/>
    <col min="15" max="15" width="9.7109375" style="54" customWidth="1"/>
    <col min="16" max="16" width="13.85546875" style="54" customWidth="1"/>
    <col min="17" max="17" width="17.42578125" style="54" customWidth="1"/>
    <col min="18" max="18" width="16.28515625" style="54" customWidth="1"/>
    <col min="19" max="19" width="18.28515625" style="54" customWidth="1"/>
    <col min="20" max="16384" width="9.140625" style="54"/>
  </cols>
  <sheetData>
    <row r="1" spans="1:19" ht="18.75" x14ac:dyDescent="0.25">
      <c r="A1" s="25"/>
      <c r="B1" s="26"/>
      <c r="C1" s="27"/>
      <c r="D1" s="26"/>
      <c r="E1" s="27"/>
      <c r="F1" s="27"/>
      <c r="G1" s="28"/>
      <c r="H1" s="29"/>
      <c r="I1" s="52"/>
      <c r="J1" s="52"/>
      <c r="K1" s="29"/>
      <c r="L1" s="29"/>
      <c r="M1" s="29"/>
      <c r="N1" s="29"/>
      <c r="O1" s="29"/>
      <c r="P1" s="29"/>
      <c r="Q1" s="29"/>
      <c r="R1" s="53" t="s">
        <v>56</v>
      </c>
      <c r="S1" s="52"/>
    </row>
    <row r="2" spans="1:19" ht="18.75" x14ac:dyDescent="0.3">
      <c r="A2" s="25"/>
      <c r="B2" s="26"/>
      <c r="C2" s="27"/>
      <c r="D2" s="26"/>
      <c r="E2" s="27"/>
      <c r="F2" s="27"/>
      <c r="G2" s="28"/>
      <c r="H2" s="29"/>
      <c r="I2" s="55"/>
      <c r="J2" s="55"/>
      <c r="K2" s="29"/>
      <c r="L2" s="29"/>
      <c r="M2" s="29"/>
      <c r="N2" s="29"/>
      <c r="O2" s="29"/>
      <c r="P2" s="29"/>
      <c r="Q2" s="29"/>
      <c r="R2" s="56" t="s">
        <v>0</v>
      </c>
      <c r="S2" s="55"/>
    </row>
    <row r="3" spans="1:19" ht="18.75" x14ac:dyDescent="0.3">
      <c r="A3" s="25"/>
      <c r="B3" s="26"/>
      <c r="C3" s="27"/>
      <c r="D3" s="26"/>
      <c r="E3" s="27"/>
      <c r="F3" s="27"/>
      <c r="G3" s="28"/>
      <c r="H3" s="29"/>
      <c r="I3" s="56"/>
      <c r="J3" s="56"/>
      <c r="K3" s="29"/>
      <c r="L3" s="29"/>
      <c r="M3" s="29"/>
      <c r="N3" s="29"/>
      <c r="O3" s="29"/>
      <c r="P3" s="29"/>
      <c r="Q3" s="29"/>
      <c r="R3" s="56" t="s">
        <v>57</v>
      </c>
      <c r="S3" s="55"/>
    </row>
    <row r="4" spans="1:19" ht="12.75" customHeight="1" x14ac:dyDescent="0.3">
      <c r="A4" s="105" t="s">
        <v>58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55"/>
    </row>
    <row r="5" spans="1:19" ht="10.5" customHeight="1" x14ac:dyDescent="0.2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57"/>
    </row>
    <row r="6" spans="1:19" s="89" customFormat="1" ht="11.25" x14ac:dyDescent="0.2">
      <c r="A6" s="86" t="s">
        <v>390</v>
      </c>
      <c r="B6" s="87"/>
      <c r="C6" s="87"/>
      <c r="D6" s="87"/>
      <c r="E6" s="87"/>
      <c r="F6" s="87"/>
      <c r="G6" s="87"/>
      <c r="H6" s="87"/>
      <c r="I6" s="87"/>
      <c r="J6" s="88"/>
    </row>
    <row r="7" spans="1:19" s="92" customFormat="1" ht="11.25" x14ac:dyDescent="0.2">
      <c r="A7" s="90" t="s">
        <v>386</v>
      </c>
      <c r="B7" s="90"/>
      <c r="C7" s="90"/>
      <c r="D7" s="90"/>
      <c r="E7" s="90"/>
      <c r="F7" s="90"/>
      <c r="G7" s="90"/>
      <c r="H7" s="90"/>
      <c r="I7" s="90"/>
      <c r="J7" s="88"/>
      <c r="K7" s="91"/>
      <c r="L7" s="91"/>
      <c r="M7" s="91"/>
      <c r="N7" s="91"/>
      <c r="O7" s="91"/>
      <c r="P7" s="91"/>
      <c r="Q7" s="91"/>
      <c r="R7" s="91"/>
    </row>
    <row r="8" spans="1:19" s="92" customFormat="1" ht="11.25" x14ac:dyDescent="0.2">
      <c r="A8" s="90" t="s">
        <v>387</v>
      </c>
      <c r="B8" s="90"/>
      <c r="C8" s="90"/>
      <c r="D8" s="90"/>
      <c r="E8" s="90"/>
      <c r="F8" s="90"/>
      <c r="G8" s="90"/>
      <c r="H8" s="90"/>
      <c r="I8" s="90"/>
      <c r="J8" s="88"/>
      <c r="K8" s="91"/>
      <c r="L8" s="91"/>
      <c r="M8" s="91"/>
      <c r="N8" s="91"/>
      <c r="O8" s="91"/>
      <c r="P8" s="91"/>
      <c r="Q8" s="91"/>
      <c r="R8" s="91"/>
    </row>
    <row r="9" spans="1:19" ht="15.75" x14ac:dyDescent="0.25">
      <c r="A9" s="32"/>
      <c r="B9" s="32"/>
      <c r="C9" s="32"/>
      <c r="D9" s="32"/>
      <c r="E9" s="32"/>
      <c r="F9" s="32"/>
      <c r="G9" s="32"/>
      <c r="H9" s="32"/>
      <c r="I9" s="32"/>
      <c r="J9" s="31"/>
      <c r="K9"/>
      <c r="L9"/>
      <c r="M9"/>
      <c r="N9"/>
      <c r="O9"/>
      <c r="P9"/>
      <c r="Q9"/>
      <c r="R9"/>
      <c r="S9" s="58"/>
    </row>
    <row r="10" spans="1:19" ht="11.25" customHeight="1" x14ac:dyDescent="0.3">
      <c r="A10" s="106" t="s">
        <v>388</v>
      </c>
      <c r="B10" s="106"/>
      <c r="C10" s="106"/>
      <c r="D10" s="106"/>
      <c r="E10" s="106"/>
      <c r="F10" s="106"/>
      <c r="G10" s="106"/>
      <c r="H10" s="106"/>
      <c r="I10" s="106"/>
      <c r="J10" s="106"/>
      <c r="K10"/>
      <c r="L10"/>
      <c r="M10"/>
      <c r="N10"/>
      <c r="O10"/>
      <c r="P10"/>
      <c r="Q10"/>
      <c r="R10"/>
      <c r="S10" s="59"/>
    </row>
    <row r="11" spans="1:19" ht="11.25" customHeight="1" x14ac:dyDescent="0.25">
      <c r="A11" s="98" t="s">
        <v>17</v>
      </c>
      <c r="B11" s="101" t="s">
        <v>59</v>
      </c>
      <c r="C11" s="104" t="s">
        <v>20</v>
      </c>
      <c r="D11" s="104"/>
      <c r="E11" s="104"/>
      <c r="F11" s="104"/>
      <c r="G11" s="104"/>
      <c r="H11" s="104"/>
      <c r="I11" s="104"/>
      <c r="J11" s="104"/>
      <c r="K11"/>
      <c r="L11"/>
      <c r="M11"/>
      <c r="N11"/>
      <c r="O11"/>
      <c r="P11"/>
      <c r="Q11"/>
      <c r="R11"/>
    </row>
    <row r="12" spans="1:19" ht="22.5" customHeight="1" x14ac:dyDescent="0.25">
      <c r="A12" s="99"/>
      <c r="B12" s="102"/>
      <c r="C12" s="97" t="s">
        <v>385</v>
      </c>
      <c r="D12" s="97"/>
      <c r="E12" s="97"/>
      <c r="F12" s="97"/>
      <c r="G12" s="97"/>
      <c r="H12" s="97"/>
      <c r="I12" s="97"/>
      <c r="J12" s="97"/>
      <c r="K12"/>
      <c r="L12"/>
      <c r="M12"/>
      <c r="N12"/>
      <c r="O12"/>
      <c r="P12"/>
      <c r="Q12"/>
      <c r="R12"/>
    </row>
    <row r="13" spans="1:19" ht="19.5" customHeight="1" x14ac:dyDescent="0.25">
      <c r="A13" s="99"/>
      <c r="B13" s="102"/>
      <c r="C13" s="97" t="s">
        <v>1</v>
      </c>
      <c r="D13" s="97"/>
      <c r="E13" s="97"/>
      <c r="F13" s="97"/>
      <c r="G13" s="97" t="s">
        <v>2</v>
      </c>
      <c r="H13" s="97"/>
      <c r="I13" s="97"/>
      <c r="J13" s="97"/>
      <c r="K13"/>
      <c r="L13"/>
      <c r="M13"/>
      <c r="N13"/>
      <c r="O13"/>
      <c r="P13"/>
      <c r="Q13"/>
      <c r="R13"/>
    </row>
    <row r="14" spans="1:19" ht="50.25" customHeight="1" x14ac:dyDescent="0.25">
      <c r="A14" s="100"/>
      <c r="B14" s="103"/>
      <c r="C14" s="60" t="s">
        <v>3</v>
      </c>
      <c r="D14" s="60" t="s">
        <v>4</v>
      </c>
      <c r="E14" s="60" t="s">
        <v>5</v>
      </c>
      <c r="F14" s="60" t="s">
        <v>60</v>
      </c>
      <c r="G14" s="60" t="s">
        <v>6</v>
      </c>
      <c r="H14" s="60" t="s">
        <v>61</v>
      </c>
      <c r="I14" s="60" t="s">
        <v>7</v>
      </c>
      <c r="J14" s="61" t="s">
        <v>8</v>
      </c>
      <c r="K14"/>
      <c r="L14"/>
      <c r="M14"/>
      <c r="N14"/>
      <c r="O14"/>
      <c r="P14"/>
      <c r="Q14"/>
      <c r="R14"/>
    </row>
    <row r="15" spans="1:19" x14ac:dyDescent="0.25">
      <c r="A15" s="50">
        <v>1</v>
      </c>
      <c r="B15" s="50">
        <v>2</v>
      </c>
      <c r="C15" s="50">
        <v>11</v>
      </c>
      <c r="D15" s="50">
        <v>12</v>
      </c>
      <c r="E15" s="50">
        <v>13</v>
      </c>
      <c r="F15" s="50">
        <v>14</v>
      </c>
      <c r="G15" s="50">
        <v>15</v>
      </c>
      <c r="H15" s="50">
        <v>16</v>
      </c>
      <c r="I15" s="50">
        <v>17</v>
      </c>
      <c r="J15" s="50">
        <v>18</v>
      </c>
      <c r="K15"/>
      <c r="L15"/>
      <c r="M15"/>
      <c r="N15"/>
      <c r="O15"/>
      <c r="P15"/>
      <c r="Q15"/>
      <c r="R15"/>
    </row>
    <row r="16" spans="1:19" ht="14.25" customHeight="1" x14ac:dyDescent="0.25">
      <c r="A16" s="62">
        <v>1</v>
      </c>
      <c r="B16" s="63" t="s">
        <v>62</v>
      </c>
      <c r="C16" s="63" t="s">
        <v>15</v>
      </c>
      <c r="D16" s="63" t="s">
        <v>15</v>
      </c>
      <c r="E16" s="63" t="s">
        <v>15</v>
      </c>
      <c r="F16" s="63" t="s">
        <v>15</v>
      </c>
      <c r="G16" s="63" t="s">
        <v>15</v>
      </c>
      <c r="H16" s="63" t="s">
        <v>15</v>
      </c>
      <c r="I16" s="63" t="s">
        <v>15</v>
      </c>
      <c r="J16" s="63" t="s">
        <v>15</v>
      </c>
      <c r="K16"/>
      <c r="L16"/>
      <c r="M16"/>
      <c r="N16"/>
      <c r="O16"/>
      <c r="P16"/>
      <c r="Q16"/>
      <c r="R16"/>
    </row>
    <row r="17" spans="1:18" ht="30" customHeight="1" x14ac:dyDescent="0.25">
      <c r="A17" s="33" t="s">
        <v>63</v>
      </c>
      <c r="B17" s="34" t="s">
        <v>64</v>
      </c>
      <c r="C17" s="33" t="s">
        <v>65</v>
      </c>
      <c r="D17" s="34" t="s">
        <v>66</v>
      </c>
      <c r="E17" s="34">
        <v>2</v>
      </c>
      <c r="F17" s="45" t="s">
        <v>9</v>
      </c>
      <c r="G17" s="45" t="s">
        <v>10</v>
      </c>
      <c r="H17" s="45">
        <v>1615</v>
      </c>
      <c r="I17" s="45">
        <v>1.03</v>
      </c>
      <c r="J17" s="36">
        <f>E17*H17*I17</f>
        <v>3326.9</v>
      </c>
      <c r="K17"/>
      <c r="L17"/>
      <c r="M17"/>
      <c r="N17"/>
      <c r="O17"/>
      <c r="P17"/>
      <c r="Q17"/>
      <c r="R17"/>
    </row>
    <row r="18" spans="1:18" s="67" customFormat="1" ht="12" hidden="1" customHeight="1" x14ac:dyDescent="0.25">
      <c r="A18" s="62" t="s">
        <v>122</v>
      </c>
      <c r="B18" s="64" t="s">
        <v>353</v>
      </c>
      <c r="C18" s="62"/>
      <c r="D18" s="63"/>
      <c r="E18" s="63"/>
      <c r="F18" s="65"/>
      <c r="G18" s="65"/>
      <c r="H18" s="65"/>
      <c r="I18" s="65"/>
      <c r="J18" s="66"/>
      <c r="K18"/>
      <c r="L18"/>
      <c r="M18"/>
      <c r="N18"/>
      <c r="O18"/>
      <c r="P18"/>
      <c r="Q18"/>
      <c r="R18"/>
    </row>
    <row r="19" spans="1:18" ht="17.25" hidden="1" customHeight="1" x14ac:dyDescent="0.25">
      <c r="A19" s="33" t="s">
        <v>200</v>
      </c>
      <c r="B19" s="30" t="s">
        <v>354</v>
      </c>
      <c r="C19" s="33" t="s">
        <v>355</v>
      </c>
      <c r="D19" s="34" t="s">
        <v>356</v>
      </c>
      <c r="E19" s="34">
        <v>0</v>
      </c>
      <c r="F19" s="35" t="s">
        <v>9</v>
      </c>
      <c r="G19" s="35" t="s">
        <v>357</v>
      </c>
      <c r="H19" s="35">
        <v>551</v>
      </c>
      <c r="I19" s="35">
        <v>1.03</v>
      </c>
      <c r="J19" s="36">
        <f>E19*H19*I19</f>
        <v>0</v>
      </c>
      <c r="K19"/>
      <c r="L19"/>
      <c r="M19"/>
      <c r="N19"/>
      <c r="O19"/>
      <c r="P19"/>
      <c r="Q19"/>
      <c r="R19"/>
    </row>
    <row r="20" spans="1:18" ht="17.25" hidden="1" customHeight="1" x14ac:dyDescent="0.25">
      <c r="A20" s="33" t="s">
        <v>219</v>
      </c>
      <c r="B20" s="30" t="s">
        <v>358</v>
      </c>
      <c r="C20" s="33" t="s">
        <v>355</v>
      </c>
      <c r="D20" s="34" t="s">
        <v>359</v>
      </c>
      <c r="E20" s="34">
        <v>0</v>
      </c>
      <c r="F20" s="35" t="s">
        <v>9</v>
      </c>
      <c r="G20" s="35" t="s">
        <v>360</v>
      </c>
      <c r="H20" s="35">
        <v>573</v>
      </c>
      <c r="I20" s="35">
        <v>1.03</v>
      </c>
      <c r="J20" s="36">
        <f t="shared" ref="J20:J25" si="0">E20*H20*I20</f>
        <v>0</v>
      </c>
      <c r="K20"/>
      <c r="L20"/>
      <c r="M20"/>
      <c r="N20"/>
      <c r="O20"/>
      <c r="P20"/>
      <c r="Q20"/>
      <c r="R20"/>
    </row>
    <row r="21" spans="1:18" ht="17.25" hidden="1" customHeight="1" x14ac:dyDescent="0.25">
      <c r="A21" s="33" t="s">
        <v>220</v>
      </c>
      <c r="B21" s="30" t="s">
        <v>358</v>
      </c>
      <c r="C21" s="33" t="s">
        <v>355</v>
      </c>
      <c r="D21" s="34" t="s">
        <v>361</v>
      </c>
      <c r="E21" s="34">
        <v>0</v>
      </c>
      <c r="F21" s="35" t="s">
        <v>9</v>
      </c>
      <c r="G21" s="35" t="s">
        <v>362</v>
      </c>
      <c r="H21" s="35">
        <v>590</v>
      </c>
      <c r="I21" s="35">
        <v>1.03</v>
      </c>
      <c r="J21" s="36">
        <f t="shared" si="0"/>
        <v>0</v>
      </c>
      <c r="K21"/>
      <c r="L21"/>
      <c r="M21"/>
      <c r="N21"/>
      <c r="O21"/>
      <c r="P21"/>
      <c r="Q21"/>
      <c r="R21"/>
    </row>
    <row r="22" spans="1:18" ht="17.25" hidden="1" customHeight="1" x14ac:dyDescent="0.25">
      <c r="A22" s="33" t="s">
        <v>221</v>
      </c>
      <c r="B22" s="30" t="s">
        <v>354</v>
      </c>
      <c r="C22" s="33" t="s">
        <v>355</v>
      </c>
      <c r="D22" s="34" t="s">
        <v>363</v>
      </c>
      <c r="E22" s="34">
        <v>0</v>
      </c>
      <c r="F22" s="35" t="s">
        <v>9</v>
      </c>
      <c r="G22" s="35" t="s">
        <v>364</v>
      </c>
      <c r="H22" s="35">
        <v>617</v>
      </c>
      <c r="I22" s="35">
        <v>1.03</v>
      </c>
      <c r="J22" s="36">
        <f t="shared" si="0"/>
        <v>0</v>
      </c>
      <c r="K22"/>
      <c r="L22"/>
      <c r="M22"/>
      <c r="N22"/>
      <c r="O22"/>
      <c r="P22"/>
      <c r="Q22"/>
      <c r="R22"/>
    </row>
    <row r="23" spans="1:18" ht="17.25" hidden="1" customHeight="1" x14ac:dyDescent="0.25">
      <c r="A23" s="33" t="s">
        <v>222</v>
      </c>
      <c r="B23" s="30" t="s">
        <v>354</v>
      </c>
      <c r="C23" s="33" t="s">
        <v>355</v>
      </c>
      <c r="D23" s="34" t="s">
        <v>374</v>
      </c>
      <c r="E23" s="34">
        <v>0</v>
      </c>
      <c r="F23" s="35" t="s">
        <v>9</v>
      </c>
      <c r="G23" s="35" t="s">
        <v>365</v>
      </c>
      <c r="H23" s="35">
        <v>655</v>
      </c>
      <c r="I23" s="35">
        <v>1.03</v>
      </c>
      <c r="J23" s="36">
        <f t="shared" si="0"/>
        <v>0</v>
      </c>
      <c r="K23"/>
      <c r="L23"/>
      <c r="M23"/>
      <c r="N23"/>
      <c r="O23"/>
      <c r="P23"/>
      <c r="Q23"/>
      <c r="R23"/>
    </row>
    <row r="24" spans="1:18" ht="17.25" hidden="1" customHeight="1" x14ac:dyDescent="0.25">
      <c r="A24" s="33" t="s">
        <v>223</v>
      </c>
      <c r="B24" s="30" t="s">
        <v>358</v>
      </c>
      <c r="C24" s="33" t="s">
        <v>355</v>
      </c>
      <c r="D24" s="34" t="s">
        <v>366</v>
      </c>
      <c r="E24" s="34">
        <v>0</v>
      </c>
      <c r="F24" s="35" t="s">
        <v>9</v>
      </c>
      <c r="G24" s="35" t="s">
        <v>367</v>
      </c>
      <c r="H24" s="35">
        <v>703</v>
      </c>
      <c r="I24" s="35">
        <v>1.03</v>
      </c>
      <c r="J24" s="36">
        <f t="shared" si="0"/>
        <v>0</v>
      </c>
      <c r="K24"/>
      <c r="L24"/>
      <c r="M24"/>
      <c r="N24"/>
      <c r="O24"/>
      <c r="P24"/>
      <c r="Q24"/>
      <c r="R24"/>
    </row>
    <row r="25" spans="1:18" ht="17.25" hidden="1" customHeight="1" x14ac:dyDescent="0.25">
      <c r="A25" s="33" t="s">
        <v>224</v>
      </c>
      <c r="B25" s="30" t="s">
        <v>358</v>
      </c>
      <c r="C25" s="33" t="s">
        <v>355</v>
      </c>
      <c r="D25" s="34" t="s">
        <v>368</v>
      </c>
      <c r="E25" s="34">
        <v>0</v>
      </c>
      <c r="F25" s="35" t="s">
        <v>9</v>
      </c>
      <c r="G25" s="35" t="s">
        <v>369</v>
      </c>
      <c r="H25" s="35">
        <v>775</v>
      </c>
      <c r="I25" s="35">
        <v>1.03</v>
      </c>
      <c r="J25" s="36">
        <f t="shared" si="0"/>
        <v>0</v>
      </c>
      <c r="K25"/>
      <c r="L25"/>
      <c r="M25"/>
      <c r="N25"/>
      <c r="O25"/>
      <c r="P25"/>
      <c r="Q25"/>
      <c r="R25"/>
    </row>
    <row r="26" spans="1:18" s="67" customFormat="1" ht="15" hidden="1" customHeight="1" x14ac:dyDescent="0.25">
      <c r="A26" s="62" t="s">
        <v>225</v>
      </c>
      <c r="B26" s="64" t="s">
        <v>370</v>
      </c>
      <c r="C26" s="68" t="s">
        <v>15</v>
      </c>
      <c r="D26" s="68" t="s">
        <v>15</v>
      </c>
      <c r="E26" s="68" t="s">
        <v>15</v>
      </c>
      <c r="F26" s="68" t="s">
        <v>15</v>
      </c>
      <c r="G26" s="68" t="s">
        <v>15</v>
      </c>
      <c r="H26" s="68" t="s">
        <v>15</v>
      </c>
      <c r="I26" s="68" t="s">
        <v>15</v>
      </c>
      <c r="J26" s="68" t="s">
        <v>15</v>
      </c>
      <c r="K26"/>
      <c r="L26"/>
      <c r="M26"/>
      <c r="N26"/>
      <c r="O26"/>
      <c r="P26"/>
      <c r="Q26"/>
      <c r="R26"/>
    </row>
    <row r="27" spans="1:18" ht="15" hidden="1" customHeight="1" x14ac:dyDescent="0.25">
      <c r="A27" s="33" t="s">
        <v>226</v>
      </c>
      <c r="B27" s="30" t="s">
        <v>371</v>
      </c>
      <c r="C27" s="37" t="s">
        <v>15</v>
      </c>
      <c r="D27" s="37" t="s">
        <v>15</v>
      </c>
      <c r="E27" s="37">
        <v>0</v>
      </c>
      <c r="F27" s="38" t="s">
        <v>372</v>
      </c>
      <c r="G27" s="35" t="s">
        <v>373</v>
      </c>
      <c r="H27" s="35">
        <v>4.8</v>
      </c>
      <c r="I27" s="35">
        <v>1.04</v>
      </c>
      <c r="J27" s="37">
        <f>E27*H27*I27</f>
        <v>0</v>
      </c>
      <c r="K27"/>
      <c r="L27"/>
      <c r="M27"/>
      <c r="N27"/>
      <c r="O27"/>
      <c r="P27"/>
      <c r="Q27"/>
      <c r="R27"/>
    </row>
    <row r="28" spans="1:18" s="67" customFormat="1" ht="14.25" customHeight="1" x14ac:dyDescent="0.25">
      <c r="A28" s="69">
        <v>2</v>
      </c>
      <c r="B28" s="63" t="s">
        <v>67</v>
      </c>
      <c r="C28" s="63" t="s">
        <v>15</v>
      </c>
      <c r="D28" s="63" t="s">
        <v>15</v>
      </c>
      <c r="E28" s="63" t="s">
        <v>15</v>
      </c>
      <c r="F28" s="63" t="s">
        <v>15</v>
      </c>
      <c r="G28" s="63" t="s">
        <v>15</v>
      </c>
      <c r="H28" s="63" t="s">
        <v>15</v>
      </c>
      <c r="I28" s="63" t="s">
        <v>15</v>
      </c>
      <c r="J28" s="63" t="s">
        <v>15</v>
      </c>
      <c r="K28"/>
      <c r="L28"/>
      <c r="M28"/>
      <c r="N28"/>
      <c r="O28"/>
      <c r="P28"/>
      <c r="Q28"/>
      <c r="R28"/>
    </row>
    <row r="29" spans="1:18" ht="17.25" customHeight="1" x14ac:dyDescent="0.25">
      <c r="A29" s="33" t="s">
        <v>68</v>
      </c>
      <c r="B29" s="39" t="s">
        <v>69</v>
      </c>
      <c r="C29" s="33" t="s">
        <v>70</v>
      </c>
      <c r="D29" s="34" t="s">
        <v>71</v>
      </c>
      <c r="E29" s="34">
        <v>0</v>
      </c>
      <c r="F29" s="45" t="s">
        <v>11</v>
      </c>
      <c r="G29" s="45" t="s">
        <v>72</v>
      </c>
      <c r="H29" s="45">
        <v>189</v>
      </c>
      <c r="I29" s="45">
        <v>1.03</v>
      </c>
      <c r="J29" s="36">
        <f t="shared" ref="J29:J39" si="1">E29*H29*I29</f>
        <v>0</v>
      </c>
      <c r="K29"/>
      <c r="L29"/>
      <c r="M29"/>
      <c r="N29"/>
      <c r="O29"/>
      <c r="P29"/>
      <c r="Q29"/>
      <c r="R29"/>
    </row>
    <row r="30" spans="1:18" ht="17.25" customHeight="1" x14ac:dyDescent="0.25">
      <c r="A30" s="33" t="s">
        <v>73</v>
      </c>
      <c r="B30" s="39" t="s">
        <v>69</v>
      </c>
      <c r="C30" s="33" t="s">
        <v>70</v>
      </c>
      <c r="D30" s="34" t="s">
        <v>74</v>
      </c>
      <c r="E30" s="34">
        <v>0</v>
      </c>
      <c r="F30" s="45" t="s">
        <v>11</v>
      </c>
      <c r="G30" s="45" t="s">
        <v>75</v>
      </c>
      <c r="H30" s="45">
        <v>239</v>
      </c>
      <c r="I30" s="45">
        <v>1.03</v>
      </c>
      <c r="J30" s="36">
        <f t="shared" si="1"/>
        <v>0</v>
      </c>
      <c r="K30"/>
      <c r="L30"/>
      <c r="M30"/>
      <c r="N30"/>
      <c r="O30"/>
      <c r="P30"/>
      <c r="Q30"/>
      <c r="R30"/>
    </row>
    <row r="31" spans="1:18" ht="17.25" customHeight="1" x14ac:dyDescent="0.25">
      <c r="A31" s="33" t="s">
        <v>76</v>
      </c>
      <c r="B31" s="39" t="s">
        <v>69</v>
      </c>
      <c r="C31" s="33" t="s">
        <v>70</v>
      </c>
      <c r="D31" s="34" t="s">
        <v>77</v>
      </c>
      <c r="E31" s="34">
        <v>0</v>
      </c>
      <c r="F31" s="45" t="s">
        <v>11</v>
      </c>
      <c r="G31" s="45" t="s">
        <v>78</v>
      </c>
      <c r="H31" s="45">
        <v>309</v>
      </c>
      <c r="I31" s="45">
        <v>1.03</v>
      </c>
      <c r="J31" s="36">
        <f t="shared" si="1"/>
        <v>0</v>
      </c>
      <c r="K31"/>
      <c r="L31"/>
      <c r="M31"/>
      <c r="N31"/>
      <c r="O31"/>
      <c r="P31"/>
      <c r="Q31"/>
      <c r="R31"/>
    </row>
    <row r="32" spans="1:18" ht="17.25" customHeight="1" x14ac:dyDescent="0.25">
      <c r="A32" s="33" t="s">
        <v>79</v>
      </c>
      <c r="B32" s="39" t="s">
        <v>69</v>
      </c>
      <c r="C32" s="33" t="s">
        <v>70</v>
      </c>
      <c r="D32" s="34" t="s">
        <v>80</v>
      </c>
      <c r="E32" s="34">
        <v>0</v>
      </c>
      <c r="F32" s="45" t="s">
        <v>11</v>
      </c>
      <c r="G32" s="45" t="s">
        <v>81</v>
      </c>
      <c r="H32" s="45">
        <v>395</v>
      </c>
      <c r="I32" s="45">
        <v>1.03</v>
      </c>
      <c r="J32" s="36">
        <f t="shared" si="1"/>
        <v>0</v>
      </c>
      <c r="K32"/>
      <c r="L32"/>
      <c r="M32"/>
      <c r="N32"/>
      <c r="O32"/>
      <c r="P32"/>
      <c r="Q32"/>
      <c r="R32"/>
    </row>
    <row r="33" spans="1:18" ht="17.25" customHeight="1" x14ac:dyDescent="0.25">
      <c r="A33" s="33" t="s">
        <v>82</v>
      </c>
      <c r="B33" s="39" t="s">
        <v>69</v>
      </c>
      <c r="C33" s="33" t="s">
        <v>70</v>
      </c>
      <c r="D33" s="34" t="s">
        <v>83</v>
      </c>
      <c r="E33" s="34">
        <v>0</v>
      </c>
      <c r="F33" s="45" t="s">
        <v>11</v>
      </c>
      <c r="G33" s="45" t="s">
        <v>84</v>
      </c>
      <c r="H33" s="45">
        <v>395</v>
      </c>
      <c r="I33" s="45">
        <v>1.03</v>
      </c>
      <c r="J33" s="36">
        <f t="shared" si="1"/>
        <v>0</v>
      </c>
      <c r="K33"/>
      <c r="L33"/>
      <c r="M33"/>
      <c r="N33"/>
      <c r="O33"/>
      <c r="P33"/>
      <c r="Q33"/>
      <c r="R33"/>
    </row>
    <row r="34" spans="1:18" ht="17.25" customHeight="1" x14ac:dyDescent="0.25">
      <c r="A34" s="33" t="s">
        <v>85</v>
      </c>
      <c r="B34" s="39" t="s">
        <v>69</v>
      </c>
      <c r="C34" s="33" t="s">
        <v>70</v>
      </c>
      <c r="D34" s="34" t="s">
        <v>86</v>
      </c>
      <c r="E34" s="34">
        <v>0</v>
      </c>
      <c r="F34" s="45" t="s">
        <v>11</v>
      </c>
      <c r="G34" s="45" t="s">
        <v>87</v>
      </c>
      <c r="H34" s="45">
        <v>532</v>
      </c>
      <c r="I34" s="45">
        <v>1.03</v>
      </c>
      <c r="J34" s="36">
        <f t="shared" si="1"/>
        <v>0</v>
      </c>
      <c r="K34"/>
      <c r="L34"/>
      <c r="M34"/>
      <c r="N34"/>
      <c r="O34"/>
      <c r="P34"/>
      <c r="Q34"/>
      <c r="R34"/>
    </row>
    <row r="35" spans="1:18" ht="17.25" customHeight="1" x14ac:dyDescent="0.25">
      <c r="A35" s="33" t="s">
        <v>88</v>
      </c>
      <c r="B35" s="39" t="s">
        <v>69</v>
      </c>
      <c r="C35" s="33" t="s">
        <v>70</v>
      </c>
      <c r="D35" s="34" t="s">
        <v>89</v>
      </c>
      <c r="E35" s="34">
        <v>0</v>
      </c>
      <c r="F35" s="45" t="s">
        <v>11</v>
      </c>
      <c r="G35" s="45" t="s">
        <v>90</v>
      </c>
      <c r="H35" s="45">
        <v>532</v>
      </c>
      <c r="I35" s="45">
        <v>1.03</v>
      </c>
      <c r="J35" s="36">
        <f t="shared" si="1"/>
        <v>0</v>
      </c>
      <c r="K35"/>
      <c r="L35"/>
      <c r="M35"/>
      <c r="N35"/>
      <c r="O35"/>
      <c r="P35"/>
      <c r="Q35"/>
      <c r="R35"/>
    </row>
    <row r="36" spans="1:18" ht="17.25" customHeight="1" x14ac:dyDescent="0.25">
      <c r="A36" s="33" t="s">
        <v>91</v>
      </c>
      <c r="B36" s="39" t="s">
        <v>69</v>
      </c>
      <c r="C36" s="33" t="s">
        <v>70</v>
      </c>
      <c r="D36" s="34" t="s">
        <v>92</v>
      </c>
      <c r="E36" s="34">
        <v>0</v>
      </c>
      <c r="F36" s="45" t="s">
        <v>11</v>
      </c>
      <c r="G36" s="45" t="s">
        <v>93</v>
      </c>
      <c r="H36" s="45">
        <v>532</v>
      </c>
      <c r="I36" s="45">
        <v>1.03</v>
      </c>
      <c r="J36" s="36">
        <f t="shared" si="1"/>
        <v>0</v>
      </c>
      <c r="K36"/>
      <c r="L36"/>
      <c r="M36"/>
      <c r="N36"/>
      <c r="O36"/>
      <c r="P36"/>
      <c r="Q36"/>
      <c r="R36"/>
    </row>
    <row r="37" spans="1:18" ht="17.25" customHeight="1" x14ac:dyDescent="0.25">
      <c r="A37" s="33" t="s">
        <v>94</v>
      </c>
      <c r="B37" s="39" t="s">
        <v>69</v>
      </c>
      <c r="C37" s="33" t="s">
        <v>70</v>
      </c>
      <c r="D37" s="34" t="s">
        <v>95</v>
      </c>
      <c r="E37" s="34">
        <v>0</v>
      </c>
      <c r="F37" s="45" t="s">
        <v>11</v>
      </c>
      <c r="G37" s="45" t="s">
        <v>96</v>
      </c>
      <c r="H37" s="45">
        <v>886</v>
      </c>
      <c r="I37" s="45">
        <v>1.03</v>
      </c>
      <c r="J37" s="36">
        <f t="shared" si="1"/>
        <v>0</v>
      </c>
      <c r="K37"/>
      <c r="L37"/>
      <c r="M37"/>
      <c r="N37"/>
      <c r="O37"/>
      <c r="P37"/>
      <c r="Q37"/>
      <c r="R37"/>
    </row>
    <row r="38" spans="1:18" ht="17.25" customHeight="1" x14ac:dyDescent="0.25">
      <c r="A38" s="33" t="s">
        <v>97</v>
      </c>
      <c r="B38" s="39" t="s">
        <v>69</v>
      </c>
      <c r="C38" s="33" t="s">
        <v>70</v>
      </c>
      <c r="D38" s="34" t="s">
        <v>98</v>
      </c>
      <c r="E38" s="34">
        <v>2</v>
      </c>
      <c r="F38" s="45" t="s">
        <v>11</v>
      </c>
      <c r="G38" s="45" t="s">
        <v>90</v>
      </c>
      <c r="H38" s="45">
        <v>1220</v>
      </c>
      <c r="I38" s="45">
        <v>1.03</v>
      </c>
      <c r="J38" s="36">
        <f t="shared" si="1"/>
        <v>2513.2000000000003</v>
      </c>
      <c r="K38"/>
      <c r="L38"/>
      <c r="M38"/>
      <c r="N38"/>
      <c r="O38"/>
      <c r="P38"/>
      <c r="Q38"/>
      <c r="R38"/>
    </row>
    <row r="39" spans="1:18" ht="17.25" customHeight="1" x14ac:dyDescent="0.25">
      <c r="A39" s="33" t="s">
        <v>99</v>
      </c>
      <c r="B39" s="39" t="s">
        <v>69</v>
      </c>
      <c r="C39" s="33" t="s">
        <v>70</v>
      </c>
      <c r="D39" s="34" t="s">
        <v>100</v>
      </c>
      <c r="E39" s="34">
        <v>0</v>
      </c>
      <c r="F39" s="45" t="s">
        <v>11</v>
      </c>
      <c r="G39" s="45" t="s">
        <v>101</v>
      </c>
      <c r="H39" s="45">
        <v>1761</v>
      </c>
      <c r="I39" s="45">
        <v>1.03</v>
      </c>
      <c r="J39" s="36">
        <f t="shared" si="1"/>
        <v>0</v>
      </c>
      <c r="K39"/>
      <c r="L39"/>
      <c r="M39"/>
      <c r="N39"/>
      <c r="O39"/>
      <c r="P39"/>
      <c r="Q39"/>
      <c r="R39"/>
    </row>
    <row r="40" spans="1:18" s="67" customFormat="1" x14ac:dyDescent="0.25">
      <c r="A40" s="69">
        <v>3</v>
      </c>
      <c r="B40" s="70" t="s">
        <v>102</v>
      </c>
      <c r="C40" s="63" t="s">
        <v>15</v>
      </c>
      <c r="D40" s="63" t="s">
        <v>15</v>
      </c>
      <c r="E40" s="63" t="s">
        <v>15</v>
      </c>
      <c r="F40" s="63" t="s">
        <v>15</v>
      </c>
      <c r="G40" s="63" t="s">
        <v>15</v>
      </c>
      <c r="H40" s="63" t="s">
        <v>15</v>
      </c>
      <c r="I40" s="63" t="s">
        <v>15</v>
      </c>
      <c r="J40" s="63" t="s">
        <v>15</v>
      </c>
      <c r="K40"/>
      <c r="L40"/>
      <c r="M40"/>
      <c r="N40"/>
      <c r="O40"/>
      <c r="P40"/>
      <c r="Q40"/>
      <c r="R40"/>
    </row>
    <row r="41" spans="1:18" x14ac:dyDescent="0.25">
      <c r="A41" s="33" t="s">
        <v>103</v>
      </c>
      <c r="B41" s="40" t="s">
        <v>104</v>
      </c>
      <c r="C41" s="33" t="s">
        <v>65</v>
      </c>
      <c r="D41" s="34" t="s">
        <v>15</v>
      </c>
      <c r="E41" s="34">
        <v>8</v>
      </c>
      <c r="F41" s="45" t="s">
        <v>11</v>
      </c>
      <c r="G41" s="45" t="s">
        <v>12</v>
      </c>
      <c r="H41" s="45">
        <v>928</v>
      </c>
      <c r="I41" s="45">
        <v>1.01</v>
      </c>
      <c r="J41" s="36">
        <f t="shared" ref="J41" si="2">E41*H41*I41</f>
        <v>7498.24</v>
      </c>
      <c r="K41"/>
      <c r="L41"/>
      <c r="M41"/>
      <c r="N41"/>
      <c r="O41"/>
      <c r="P41"/>
      <c r="Q41"/>
      <c r="R41"/>
    </row>
    <row r="42" spans="1:18" s="67" customFormat="1" x14ac:dyDescent="0.25">
      <c r="A42" s="71">
        <v>4</v>
      </c>
      <c r="B42" s="63" t="s">
        <v>105</v>
      </c>
      <c r="C42" s="63" t="s">
        <v>15</v>
      </c>
      <c r="D42" s="63" t="s">
        <v>15</v>
      </c>
      <c r="E42" s="63" t="s">
        <v>15</v>
      </c>
      <c r="F42" s="63" t="s">
        <v>15</v>
      </c>
      <c r="G42" s="63" t="s">
        <v>15</v>
      </c>
      <c r="H42" s="63" t="s">
        <v>15</v>
      </c>
      <c r="I42" s="63" t="s">
        <v>15</v>
      </c>
      <c r="J42" s="63" t="s">
        <v>15</v>
      </c>
      <c r="K42"/>
      <c r="L42"/>
      <c r="M42"/>
      <c r="N42"/>
      <c r="O42"/>
      <c r="P42"/>
      <c r="Q42"/>
      <c r="R42"/>
    </row>
    <row r="43" spans="1:18" ht="24.75" customHeight="1" x14ac:dyDescent="0.25">
      <c r="A43" s="41" t="s">
        <v>106</v>
      </c>
      <c r="B43" s="34" t="s">
        <v>107</v>
      </c>
      <c r="C43" s="33" t="s">
        <v>65</v>
      </c>
      <c r="D43" s="34" t="s">
        <v>108</v>
      </c>
      <c r="E43" s="34">
        <v>0</v>
      </c>
      <c r="F43" s="45" t="s">
        <v>13</v>
      </c>
      <c r="G43" s="45" t="s">
        <v>109</v>
      </c>
      <c r="H43" s="45">
        <v>300</v>
      </c>
      <c r="I43" s="72">
        <v>1</v>
      </c>
      <c r="J43" s="46">
        <f t="shared" ref="J43:J45" si="3">E43*H43*I43</f>
        <v>0</v>
      </c>
      <c r="K43"/>
      <c r="L43"/>
      <c r="M43"/>
      <c r="N43"/>
      <c r="O43"/>
      <c r="P43"/>
      <c r="Q43"/>
      <c r="R43"/>
    </row>
    <row r="44" spans="1:18" ht="24.75" customHeight="1" x14ac:dyDescent="0.25">
      <c r="A44" s="41" t="s">
        <v>110</v>
      </c>
      <c r="B44" s="34" t="s">
        <v>107</v>
      </c>
      <c r="C44" s="33" t="s">
        <v>65</v>
      </c>
      <c r="D44" s="34" t="s">
        <v>111</v>
      </c>
      <c r="E44" s="34">
        <v>0</v>
      </c>
      <c r="F44" s="45" t="s">
        <v>13</v>
      </c>
      <c r="G44" s="45" t="s">
        <v>112</v>
      </c>
      <c r="H44" s="45">
        <v>500</v>
      </c>
      <c r="I44" s="72">
        <v>1</v>
      </c>
      <c r="J44" s="46">
        <f t="shared" si="3"/>
        <v>0</v>
      </c>
      <c r="K44"/>
      <c r="L44"/>
      <c r="M44"/>
      <c r="N44"/>
      <c r="O44"/>
      <c r="P44"/>
      <c r="Q44"/>
      <c r="R44"/>
    </row>
    <row r="45" spans="1:18" ht="24.75" customHeight="1" x14ac:dyDescent="0.25">
      <c r="A45" s="41" t="s">
        <v>113</v>
      </c>
      <c r="B45" s="34" t="s">
        <v>107</v>
      </c>
      <c r="C45" s="33" t="s">
        <v>65</v>
      </c>
      <c r="D45" s="34" t="s">
        <v>114</v>
      </c>
      <c r="E45" s="34">
        <v>0</v>
      </c>
      <c r="F45" s="45" t="s">
        <v>13</v>
      </c>
      <c r="G45" s="45" t="s">
        <v>14</v>
      </c>
      <c r="H45" s="45">
        <v>1500</v>
      </c>
      <c r="I45" s="72">
        <v>1</v>
      </c>
      <c r="J45" s="46">
        <f t="shared" si="3"/>
        <v>0</v>
      </c>
      <c r="K45"/>
      <c r="L45"/>
      <c r="M45"/>
      <c r="N45"/>
      <c r="O45"/>
      <c r="P45"/>
      <c r="Q45"/>
      <c r="R45"/>
    </row>
    <row r="46" spans="1:18" ht="24.75" customHeight="1" thickBot="1" x14ac:dyDescent="0.3">
      <c r="A46" s="42" t="s">
        <v>115</v>
      </c>
      <c r="B46" s="43" t="s">
        <v>107</v>
      </c>
      <c r="C46" s="33" t="s">
        <v>65</v>
      </c>
      <c r="D46" s="43" t="s">
        <v>116</v>
      </c>
      <c r="E46" s="73">
        <v>0</v>
      </c>
      <c r="F46" s="74" t="s">
        <v>13</v>
      </c>
      <c r="G46" s="74" t="s">
        <v>117</v>
      </c>
      <c r="H46" s="74">
        <v>3000</v>
      </c>
      <c r="I46" s="75">
        <v>1</v>
      </c>
      <c r="J46" s="76">
        <f>E46*H46*I46</f>
        <v>0</v>
      </c>
      <c r="K46"/>
      <c r="L46"/>
      <c r="M46"/>
      <c r="N46"/>
      <c r="O46"/>
      <c r="P46"/>
      <c r="Q46"/>
      <c r="R46"/>
    </row>
    <row r="47" spans="1:18" ht="21.75" thickTop="1" x14ac:dyDescent="0.25">
      <c r="A47" s="49"/>
      <c r="B47" s="84" t="s">
        <v>198</v>
      </c>
      <c r="C47" s="84" t="s">
        <v>15</v>
      </c>
      <c r="D47" s="84" t="s">
        <v>15</v>
      </c>
      <c r="E47" s="84" t="s">
        <v>15</v>
      </c>
      <c r="F47" s="84" t="s">
        <v>15</v>
      </c>
      <c r="G47" s="84" t="s">
        <v>15</v>
      </c>
      <c r="H47" s="84" t="s">
        <v>15</v>
      </c>
      <c r="I47" s="84" t="s">
        <v>15</v>
      </c>
      <c r="J47" s="85">
        <f>SUM(J16:J46)</f>
        <v>13338.34</v>
      </c>
      <c r="K47"/>
      <c r="L47"/>
      <c r="M47"/>
      <c r="N47"/>
      <c r="O47"/>
      <c r="P47"/>
      <c r="Q47"/>
      <c r="R47"/>
    </row>
    <row r="48" spans="1:18" ht="24.75" customHeight="1" x14ac:dyDescent="0.25">
      <c r="A48" s="96" t="s">
        <v>389</v>
      </c>
      <c r="B48" s="96"/>
      <c r="C48" s="96"/>
      <c r="D48" s="96"/>
      <c r="E48" s="96"/>
      <c r="F48" s="96"/>
      <c r="G48" s="96"/>
      <c r="H48" s="96"/>
      <c r="I48" s="96"/>
      <c r="J48" s="96"/>
      <c r="K48"/>
      <c r="L48"/>
      <c r="M48"/>
      <c r="N48"/>
      <c r="O48"/>
      <c r="P48"/>
      <c r="Q48"/>
      <c r="R48"/>
    </row>
    <row r="49" spans="1:18" ht="11.25" customHeight="1" x14ac:dyDescent="0.25">
      <c r="A49" s="98" t="s">
        <v>17</v>
      </c>
      <c r="B49" s="101" t="s">
        <v>59</v>
      </c>
      <c r="C49" s="104" t="s">
        <v>20</v>
      </c>
      <c r="D49" s="104"/>
      <c r="E49" s="104"/>
      <c r="F49" s="104"/>
      <c r="G49" s="104"/>
      <c r="H49" s="104"/>
      <c r="I49" s="104"/>
      <c r="J49" s="104"/>
      <c r="K49"/>
      <c r="L49"/>
      <c r="M49"/>
      <c r="N49"/>
      <c r="O49"/>
      <c r="P49"/>
      <c r="Q49"/>
      <c r="R49"/>
    </row>
    <row r="50" spans="1:18" ht="22.5" customHeight="1" x14ac:dyDescent="0.25">
      <c r="A50" s="99"/>
      <c r="B50" s="102"/>
      <c r="C50" s="97" t="s">
        <v>385</v>
      </c>
      <c r="D50" s="97"/>
      <c r="E50" s="97"/>
      <c r="F50" s="97"/>
      <c r="G50" s="97"/>
      <c r="H50" s="97"/>
      <c r="I50" s="97"/>
      <c r="J50" s="97"/>
      <c r="K50"/>
      <c r="L50"/>
      <c r="M50"/>
      <c r="N50"/>
      <c r="O50"/>
      <c r="P50"/>
      <c r="Q50"/>
      <c r="R50"/>
    </row>
    <row r="51" spans="1:18" ht="19.5" customHeight="1" x14ac:dyDescent="0.25">
      <c r="A51" s="99"/>
      <c r="B51" s="102"/>
      <c r="C51" s="97" t="s">
        <v>1</v>
      </c>
      <c r="D51" s="97"/>
      <c r="E51" s="97"/>
      <c r="F51" s="97"/>
      <c r="G51" s="97" t="s">
        <v>2</v>
      </c>
      <c r="H51" s="97"/>
      <c r="I51" s="97"/>
      <c r="J51" s="97"/>
      <c r="K51"/>
      <c r="L51"/>
      <c r="M51"/>
      <c r="N51"/>
      <c r="O51"/>
      <c r="P51"/>
      <c r="Q51"/>
      <c r="R51"/>
    </row>
    <row r="52" spans="1:18" ht="50.25" customHeight="1" x14ac:dyDescent="0.25">
      <c r="A52" s="100"/>
      <c r="B52" s="103"/>
      <c r="C52" s="94" t="s">
        <v>3</v>
      </c>
      <c r="D52" s="94" t="s">
        <v>4</v>
      </c>
      <c r="E52" s="94" t="s">
        <v>5</v>
      </c>
      <c r="F52" s="94" t="s">
        <v>60</v>
      </c>
      <c r="G52" s="94" t="s">
        <v>6</v>
      </c>
      <c r="H52" s="94" t="s">
        <v>61</v>
      </c>
      <c r="I52" s="94" t="s">
        <v>7</v>
      </c>
      <c r="J52" s="61" t="s">
        <v>8</v>
      </c>
      <c r="K52"/>
      <c r="L52"/>
      <c r="M52"/>
      <c r="N52"/>
      <c r="O52"/>
      <c r="P52"/>
      <c r="Q52"/>
      <c r="R52"/>
    </row>
    <row r="53" spans="1:18" x14ac:dyDescent="0.25">
      <c r="A53" s="93">
        <v>1</v>
      </c>
      <c r="B53" s="93">
        <v>2</v>
      </c>
      <c r="C53" s="93">
        <v>11</v>
      </c>
      <c r="D53" s="93">
        <v>12</v>
      </c>
      <c r="E53" s="93">
        <v>13</v>
      </c>
      <c r="F53" s="93">
        <v>14</v>
      </c>
      <c r="G53" s="93">
        <v>15</v>
      </c>
      <c r="H53" s="93">
        <v>16</v>
      </c>
      <c r="I53" s="93">
        <v>17</v>
      </c>
      <c r="J53" s="93">
        <v>18</v>
      </c>
      <c r="K53"/>
      <c r="L53"/>
      <c r="M53"/>
      <c r="N53"/>
      <c r="O53"/>
      <c r="P53"/>
      <c r="Q53"/>
      <c r="R53"/>
    </row>
    <row r="54" spans="1:18" s="67" customFormat="1" x14ac:dyDescent="0.25">
      <c r="A54" s="77" t="s">
        <v>31</v>
      </c>
      <c r="B54" s="63" t="s">
        <v>118</v>
      </c>
      <c r="C54" s="63" t="s">
        <v>15</v>
      </c>
      <c r="D54" s="63" t="s">
        <v>15</v>
      </c>
      <c r="E54" s="63" t="s">
        <v>15</v>
      </c>
      <c r="F54" s="63" t="s">
        <v>15</v>
      </c>
      <c r="G54" s="63" t="s">
        <v>15</v>
      </c>
      <c r="H54" s="63" t="s">
        <v>15</v>
      </c>
      <c r="I54" s="63" t="s">
        <v>15</v>
      </c>
      <c r="J54" s="63" t="s">
        <v>15</v>
      </c>
      <c r="K54"/>
      <c r="L54"/>
      <c r="M54"/>
      <c r="N54"/>
      <c r="O54"/>
      <c r="P54"/>
      <c r="Q54"/>
      <c r="R54"/>
    </row>
    <row r="55" spans="1:18" s="78" customFormat="1" ht="12.75" hidden="1" x14ac:dyDescent="0.2">
      <c r="A55" s="41" t="s">
        <v>154</v>
      </c>
      <c r="B55" s="30" t="s">
        <v>119</v>
      </c>
      <c r="C55" s="34">
        <v>10</v>
      </c>
      <c r="D55" s="44">
        <v>35</v>
      </c>
      <c r="E55" s="34">
        <v>0</v>
      </c>
      <c r="F55" s="44" t="s">
        <v>120</v>
      </c>
      <c r="G55" s="45" t="s">
        <v>201</v>
      </c>
      <c r="H55" s="45">
        <v>1009</v>
      </c>
      <c r="I55" s="34">
        <v>1.08</v>
      </c>
      <c r="J55" s="46">
        <f>E55*H55*I55</f>
        <v>0</v>
      </c>
    </row>
    <row r="56" spans="1:18" s="78" customFormat="1" ht="12.75" hidden="1" x14ac:dyDescent="0.2">
      <c r="A56" s="41" t="s">
        <v>159</v>
      </c>
      <c r="B56" s="30" t="s">
        <v>119</v>
      </c>
      <c r="C56" s="34">
        <v>10</v>
      </c>
      <c r="D56" s="44">
        <v>50</v>
      </c>
      <c r="E56" s="34">
        <v>0</v>
      </c>
      <c r="F56" s="44" t="s">
        <v>120</v>
      </c>
      <c r="G56" s="45" t="s">
        <v>201</v>
      </c>
      <c r="H56" s="45">
        <v>1279</v>
      </c>
      <c r="I56" s="34">
        <v>1.08</v>
      </c>
      <c r="J56" s="46">
        <f t="shared" ref="J56:J75" si="4">E56*H56*I56</f>
        <v>0</v>
      </c>
    </row>
    <row r="57" spans="1:18" s="78" customFormat="1" ht="12.75" hidden="1" x14ac:dyDescent="0.2">
      <c r="A57" s="41" t="s">
        <v>162</v>
      </c>
      <c r="B57" s="30" t="s">
        <v>119</v>
      </c>
      <c r="C57" s="34">
        <v>10</v>
      </c>
      <c r="D57" s="44">
        <v>70</v>
      </c>
      <c r="E57" s="34">
        <v>0</v>
      </c>
      <c r="F57" s="44" t="s">
        <v>120</v>
      </c>
      <c r="G57" s="45" t="s">
        <v>202</v>
      </c>
      <c r="H57" s="45">
        <v>1934</v>
      </c>
      <c r="I57" s="34">
        <v>1.08</v>
      </c>
      <c r="J57" s="46">
        <f t="shared" si="4"/>
        <v>0</v>
      </c>
    </row>
    <row r="58" spans="1:18" s="78" customFormat="1" ht="12.75" hidden="1" x14ac:dyDescent="0.2">
      <c r="A58" s="41" t="s">
        <v>165</v>
      </c>
      <c r="B58" s="30" t="s">
        <v>119</v>
      </c>
      <c r="C58" s="34">
        <v>10</v>
      </c>
      <c r="D58" s="44">
        <v>95</v>
      </c>
      <c r="E58" s="34">
        <v>0</v>
      </c>
      <c r="F58" s="44" t="s">
        <v>120</v>
      </c>
      <c r="G58" s="45" t="s">
        <v>203</v>
      </c>
      <c r="H58" s="45">
        <v>2037</v>
      </c>
      <c r="I58" s="34">
        <v>1.08</v>
      </c>
      <c r="J58" s="46">
        <f t="shared" si="4"/>
        <v>0</v>
      </c>
    </row>
    <row r="59" spans="1:18" s="78" customFormat="1" ht="12.75" hidden="1" x14ac:dyDescent="0.2">
      <c r="A59" s="41" t="s">
        <v>168</v>
      </c>
      <c r="B59" s="30" t="s">
        <v>119</v>
      </c>
      <c r="C59" s="34">
        <v>10</v>
      </c>
      <c r="D59" s="44">
        <v>120</v>
      </c>
      <c r="E59" s="34">
        <v>0</v>
      </c>
      <c r="F59" s="44" t="s">
        <v>120</v>
      </c>
      <c r="G59" s="45" t="s">
        <v>121</v>
      </c>
      <c r="H59" s="45">
        <v>2106</v>
      </c>
      <c r="I59" s="34">
        <v>1.08</v>
      </c>
      <c r="J59" s="46">
        <f t="shared" si="4"/>
        <v>0</v>
      </c>
    </row>
    <row r="60" spans="1:18" s="78" customFormat="1" ht="12.75" hidden="1" x14ac:dyDescent="0.2">
      <c r="A60" s="41" t="s">
        <v>171</v>
      </c>
      <c r="B60" s="30" t="s">
        <v>119</v>
      </c>
      <c r="C60" s="34">
        <v>10</v>
      </c>
      <c r="D60" s="44">
        <v>150</v>
      </c>
      <c r="E60" s="34">
        <v>0</v>
      </c>
      <c r="F60" s="44" t="s">
        <v>120</v>
      </c>
      <c r="G60" s="45" t="s">
        <v>204</v>
      </c>
      <c r="H60" s="45">
        <v>2214</v>
      </c>
      <c r="I60" s="34">
        <v>1.08</v>
      </c>
      <c r="J60" s="46">
        <f t="shared" si="4"/>
        <v>0</v>
      </c>
    </row>
    <row r="61" spans="1:18" s="78" customFormat="1" ht="12.75" hidden="1" x14ac:dyDescent="0.2">
      <c r="A61" s="41" t="s">
        <v>174</v>
      </c>
      <c r="B61" s="30" t="s">
        <v>119</v>
      </c>
      <c r="C61" s="34">
        <v>10</v>
      </c>
      <c r="D61" s="44">
        <v>185</v>
      </c>
      <c r="E61" s="34">
        <v>0</v>
      </c>
      <c r="F61" s="44" t="s">
        <v>120</v>
      </c>
      <c r="G61" s="45" t="s">
        <v>205</v>
      </c>
      <c r="H61" s="45">
        <v>2394</v>
      </c>
      <c r="I61" s="34">
        <v>1.08</v>
      </c>
      <c r="J61" s="46">
        <f t="shared" si="4"/>
        <v>0</v>
      </c>
    </row>
    <row r="62" spans="1:18" s="78" customFormat="1" ht="12.75" hidden="1" x14ac:dyDescent="0.2">
      <c r="A62" s="41" t="s">
        <v>177</v>
      </c>
      <c r="B62" s="30" t="s">
        <v>119</v>
      </c>
      <c r="C62" s="34">
        <v>10</v>
      </c>
      <c r="D62" s="44">
        <v>240</v>
      </c>
      <c r="E62" s="34">
        <v>0</v>
      </c>
      <c r="F62" s="44" t="s">
        <v>120</v>
      </c>
      <c r="G62" s="45" t="s">
        <v>206</v>
      </c>
      <c r="H62" s="45">
        <v>3055</v>
      </c>
      <c r="I62" s="34">
        <v>1.08</v>
      </c>
      <c r="J62" s="46">
        <f t="shared" si="4"/>
        <v>0</v>
      </c>
    </row>
    <row r="63" spans="1:18" s="78" customFormat="1" ht="12.75" hidden="1" x14ac:dyDescent="0.2">
      <c r="A63" s="41" t="s">
        <v>181</v>
      </c>
      <c r="B63" s="30" t="s">
        <v>119</v>
      </c>
      <c r="C63" s="34">
        <v>10</v>
      </c>
      <c r="D63" s="44">
        <v>300</v>
      </c>
      <c r="E63" s="34">
        <v>0</v>
      </c>
      <c r="F63" s="44" t="s">
        <v>120</v>
      </c>
      <c r="G63" s="45" t="s">
        <v>207</v>
      </c>
      <c r="H63" s="45">
        <v>3266</v>
      </c>
      <c r="I63" s="34">
        <v>1.08</v>
      </c>
      <c r="J63" s="46">
        <f t="shared" si="4"/>
        <v>0</v>
      </c>
    </row>
    <row r="64" spans="1:18" s="78" customFormat="1" ht="12.75" hidden="1" x14ac:dyDescent="0.2">
      <c r="A64" s="41" t="s">
        <v>227</v>
      </c>
      <c r="B64" s="30" t="s">
        <v>119</v>
      </c>
      <c r="C64" s="34">
        <v>10</v>
      </c>
      <c r="D64" s="44">
        <v>400</v>
      </c>
      <c r="E64" s="34">
        <v>0</v>
      </c>
      <c r="F64" s="44" t="s">
        <v>120</v>
      </c>
      <c r="G64" s="45" t="s">
        <v>208</v>
      </c>
      <c r="H64" s="45">
        <v>3609</v>
      </c>
      <c r="I64" s="34">
        <v>1.08</v>
      </c>
      <c r="J64" s="46">
        <f t="shared" si="4"/>
        <v>0</v>
      </c>
    </row>
    <row r="65" spans="1:10" s="78" customFormat="1" ht="12.75" hidden="1" x14ac:dyDescent="0.2">
      <c r="A65" s="41" t="s">
        <v>228</v>
      </c>
      <c r="B65" s="30" t="s">
        <v>119</v>
      </c>
      <c r="C65" s="34">
        <v>10</v>
      </c>
      <c r="D65" s="44">
        <v>500</v>
      </c>
      <c r="E65" s="34">
        <v>0</v>
      </c>
      <c r="F65" s="44" t="s">
        <v>120</v>
      </c>
      <c r="G65" s="45" t="s">
        <v>209</v>
      </c>
      <c r="H65" s="45">
        <v>3982</v>
      </c>
      <c r="I65" s="34">
        <v>1.08</v>
      </c>
      <c r="J65" s="46">
        <f t="shared" si="4"/>
        <v>0</v>
      </c>
    </row>
    <row r="66" spans="1:10" s="78" customFormat="1" ht="12.75" x14ac:dyDescent="0.2">
      <c r="A66" s="41" t="s">
        <v>229</v>
      </c>
      <c r="B66" s="30" t="s">
        <v>119</v>
      </c>
      <c r="C66" s="34">
        <v>10</v>
      </c>
      <c r="D66" s="44">
        <v>630</v>
      </c>
      <c r="E66" s="34">
        <f>E78*6</f>
        <v>14.100000000000001</v>
      </c>
      <c r="F66" s="44" t="s">
        <v>120</v>
      </c>
      <c r="G66" s="45" t="s">
        <v>210</v>
      </c>
      <c r="H66" s="45">
        <v>4442</v>
      </c>
      <c r="I66" s="34">
        <v>1.08</v>
      </c>
      <c r="J66" s="46">
        <f t="shared" si="4"/>
        <v>67642.776000000013</v>
      </c>
    </row>
    <row r="67" spans="1:10" s="78" customFormat="1" ht="12.75" hidden="1" x14ac:dyDescent="0.2">
      <c r="A67" s="41" t="s">
        <v>230</v>
      </c>
      <c r="B67" s="30" t="s">
        <v>123</v>
      </c>
      <c r="C67" s="34">
        <v>0.4</v>
      </c>
      <c r="D67" s="44">
        <v>25</v>
      </c>
      <c r="E67" s="34">
        <v>0</v>
      </c>
      <c r="F67" s="44" t="s">
        <v>120</v>
      </c>
      <c r="G67" s="45" t="s">
        <v>211</v>
      </c>
      <c r="H67" s="45">
        <v>304</v>
      </c>
      <c r="I67" s="34">
        <v>1.08</v>
      </c>
      <c r="J67" s="46">
        <f t="shared" si="4"/>
        <v>0</v>
      </c>
    </row>
    <row r="68" spans="1:10" s="78" customFormat="1" ht="12.75" hidden="1" x14ac:dyDescent="0.2">
      <c r="A68" s="41" t="s">
        <v>231</v>
      </c>
      <c r="B68" s="30" t="s">
        <v>123</v>
      </c>
      <c r="C68" s="34">
        <v>0.4</v>
      </c>
      <c r="D68" s="44">
        <v>35</v>
      </c>
      <c r="E68" s="34">
        <v>0</v>
      </c>
      <c r="F68" s="44" t="s">
        <v>120</v>
      </c>
      <c r="G68" s="45" t="s">
        <v>212</v>
      </c>
      <c r="H68" s="45">
        <v>340</v>
      </c>
      <c r="I68" s="34">
        <v>1.08</v>
      </c>
      <c r="J68" s="46">
        <f t="shared" si="4"/>
        <v>0</v>
      </c>
    </row>
    <row r="69" spans="1:10" s="78" customFormat="1" ht="12.75" hidden="1" x14ac:dyDescent="0.2">
      <c r="A69" s="41" t="s">
        <v>232</v>
      </c>
      <c r="B69" s="30" t="s">
        <v>123</v>
      </c>
      <c r="C69" s="34">
        <v>0.4</v>
      </c>
      <c r="D69" s="44">
        <v>50</v>
      </c>
      <c r="E69" s="34">
        <v>0</v>
      </c>
      <c r="F69" s="44" t="s">
        <v>120</v>
      </c>
      <c r="G69" s="45" t="s">
        <v>213</v>
      </c>
      <c r="H69" s="45">
        <v>398</v>
      </c>
      <c r="I69" s="34">
        <v>1.08</v>
      </c>
      <c r="J69" s="46">
        <f t="shared" si="4"/>
        <v>0</v>
      </c>
    </row>
    <row r="70" spans="1:10" s="78" customFormat="1" ht="12.75" hidden="1" x14ac:dyDescent="0.2">
      <c r="A70" s="41" t="s">
        <v>233</v>
      </c>
      <c r="B70" s="30" t="s">
        <v>123</v>
      </c>
      <c r="C70" s="34">
        <v>0.4</v>
      </c>
      <c r="D70" s="44">
        <v>70</v>
      </c>
      <c r="E70" s="34">
        <v>0</v>
      </c>
      <c r="F70" s="44" t="s">
        <v>120</v>
      </c>
      <c r="G70" s="45" t="s">
        <v>214</v>
      </c>
      <c r="H70" s="45">
        <v>448</v>
      </c>
      <c r="I70" s="34">
        <v>1.08</v>
      </c>
      <c r="J70" s="46">
        <f t="shared" si="4"/>
        <v>0</v>
      </c>
    </row>
    <row r="71" spans="1:10" s="78" customFormat="1" ht="12.75" hidden="1" x14ac:dyDescent="0.2">
      <c r="A71" s="41" t="s">
        <v>234</v>
      </c>
      <c r="B71" s="30" t="s">
        <v>123</v>
      </c>
      <c r="C71" s="34">
        <v>0.4</v>
      </c>
      <c r="D71" s="44">
        <v>95</v>
      </c>
      <c r="E71" s="34">
        <v>0</v>
      </c>
      <c r="F71" s="44" t="s">
        <v>120</v>
      </c>
      <c r="G71" s="45" t="s">
        <v>215</v>
      </c>
      <c r="H71" s="45">
        <v>539</v>
      </c>
      <c r="I71" s="34">
        <v>1.08</v>
      </c>
      <c r="J71" s="46">
        <f t="shared" si="4"/>
        <v>0</v>
      </c>
    </row>
    <row r="72" spans="1:10" s="78" customFormat="1" ht="12.75" hidden="1" x14ac:dyDescent="0.2">
      <c r="A72" s="41" t="s">
        <v>235</v>
      </c>
      <c r="B72" s="30" t="s">
        <v>123</v>
      </c>
      <c r="C72" s="34">
        <v>0.4</v>
      </c>
      <c r="D72" s="44">
        <v>120</v>
      </c>
      <c r="E72" s="34">
        <v>0</v>
      </c>
      <c r="F72" s="44" t="s">
        <v>120</v>
      </c>
      <c r="G72" s="45" t="s">
        <v>216</v>
      </c>
      <c r="H72" s="45">
        <v>618</v>
      </c>
      <c r="I72" s="34">
        <v>1.08</v>
      </c>
      <c r="J72" s="46">
        <f t="shared" si="4"/>
        <v>0</v>
      </c>
    </row>
    <row r="73" spans="1:10" s="79" customFormat="1" ht="18" hidden="1" customHeight="1" x14ac:dyDescent="0.2">
      <c r="A73" s="41" t="s">
        <v>236</v>
      </c>
      <c r="B73" s="30" t="s">
        <v>123</v>
      </c>
      <c r="C73" s="34">
        <v>0.4</v>
      </c>
      <c r="D73" s="44">
        <v>150</v>
      </c>
      <c r="E73" s="34">
        <v>0</v>
      </c>
      <c r="F73" s="44" t="s">
        <v>120</v>
      </c>
      <c r="G73" s="45" t="s">
        <v>217</v>
      </c>
      <c r="H73" s="45">
        <v>722</v>
      </c>
      <c r="I73" s="34">
        <v>1.08</v>
      </c>
      <c r="J73" s="46">
        <f t="shared" si="4"/>
        <v>0</v>
      </c>
    </row>
    <row r="74" spans="1:10" s="79" customFormat="1" ht="18" hidden="1" customHeight="1" x14ac:dyDescent="0.2">
      <c r="A74" s="41" t="s">
        <v>237</v>
      </c>
      <c r="B74" s="30" t="s">
        <v>123</v>
      </c>
      <c r="C74" s="34">
        <v>0.4</v>
      </c>
      <c r="D74" s="44">
        <v>185</v>
      </c>
      <c r="E74" s="34">
        <v>0</v>
      </c>
      <c r="F74" s="44" t="s">
        <v>120</v>
      </c>
      <c r="G74" s="45" t="s">
        <v>218</v>
      </c>
      <c r="H74" s="45">
        <v>916</v>
      </c>
      <c r="I74" s="34">
        <v>1.08</v>
      </c>
      <c r="J74" s="46">
        <f t="shared" si="4"/>
        <v>0</v>
      </c>
    </row>
    <row r="75" spans="1:10" s="79" customFormat="1" ht="18" customHeight="1" x14ac:dyDescent="0.2">
      <c r="A75" s="41" t="s">
        <v>238</v>
      </c>
      <c r="B75" s="30" t="s">
        <v>123</v>
      </c>
      <c r="C75" s="34">
        <v>0.4</v>
      </c>
      <c r="D75" s="44">
        <v>240</v>
      </c>
      <c r="E75" s="34">
        <f>E80*4</f>
        <v>1.2</v>
      </c>
      <c r="F75" s="44" t="s">
        <v>120</v>
      </c>
      <c r="G75" s="45" t="s">
        <v>124</v>
      </c>
      <c r="H75" s="45">
        <v>1116</v>
      </c>
      <c r="I75" s="34">
        <v>1.08</v>
      </c>
      <c r="J75" s="46">
        <f t="shared" si="4"/>
        <v>1446.3360000000002</v>
      </c>
    </row>
    <row r="76" spans="1:10" s="67" customFormat="1" x14ac:dyDescent="0.25">
      <c r="A76" s="77" t="s">
        <v>33</v>
      </c>
      <c r="B76" s="80" t="s">
        <v>125</v>
      </c>
      <c r="C76" s="63" t="s">
        <v>15</v>
      </c>
      <c r="D76" s="63" t="s">
        <v>15</v>
      </c>
      <c r="E76" s="63" t="s">
        <v>15</v>
      </c>
      <c r="F76" s="63" t="s">
        <v>15</v>
      </c>
      <c r="G76" s="63" t="s">
        <v>15</v>
      </c>
      <c r="H76" s="63" t="s">
        <v>15</v>
      </c>
      <c r="I76" s="63" t="s">
        <v>15</v>
      </c>
      <c r="J76" s="63" t="s">
        <v>15</v>
      </c>
    </row>
    <row r="77" spans="1:10" ht="24" customHeight="1" x14ac:dyDescent="0.25">
      <c r="A77" s="41" t="s">
        <v>186</v>
      </c>
      <c r="B77" s="34" t="s">
        <v>126</v>
      </c>
      <c r="C77" s="34">
        <v>10</v>
      </c>
      <c r="D77" s="44" t="s">
        <v>127</v>
      </c>
      <c r="E77" s="34">
        <v>0</v>
      </c>
      <c r="F77" s="44" t="s">
        <v>120</v>
      </c>
      <c r="G77" s="81" t="s">
        <v>128</v>
      </c>
      <c r="H77" s="34">
        <v>2320</v>
      </c>
      <c r="I77" s="34">
        <v>1</v>
      </c>
      <c r="J77" s="46">
        <f t="shared" ref="J77:J129" si="5">E77*H77*I77</f>
        <v>0</v>
      </c>
    </row>
    <row r="78" spans="1:10" ht="24" customHeight="1" x14ac:dyDescent="0.25">
      <c r="A78" s="41" t="s">
        <v>189</v>
      </c>
      <c r="B78" s="34" t="s">
        <v>126</v>
      </c>
      <c r="C78" s="34">
        <v>10</v>
      </c>
      <c r="D78" s="44" t="s">
        <v>129</v>
      </c>
      <c r="E78" s="34">
        <v>2.35</v>
      </c>
      <c r="F78" s="44" t="s">
        <v>120</v>
      </c>
      <c r="G78" s="81" t="s">
        <v>130</v>
      </c>
      <c r="H78" s="34">
        <v>2703</v>
      </c>
      <c r="I78" s="34">
        <v>1</v>
      </c>
      <c r="J78" s="46">
        <f t="shared" si="5"/>
        <v>6352.05</v>
      </c>
    </row>
    <row r="79" spans="1:10" ht="24" customHeight="1" x14ac:dyDescent="0.25">
      <c r="A79" s="41" t="s">
        <v>192</v>
      </c>
      <c r="B79" s="34" t="s">
        <v>126</v>
      </c>
      <c r="C79" s="34">
        <v>0.4</v>
      </c>
      <c r="D79" s="44" t="s">
        <v>127</v>
      </c>
      <c r="E79" s="34">
        <v>0</v>
      </c>
      <c r="F79" s="44" t="s">
        <v>120</v>
      </c>
      <c r="G79" s="81" t="s">
        <v>131</v>
      </c>
      <c r="H79" s="34">
        <v>1388</v>
      </c>
      <c r="I79" s="34">
        <v>1</v>
      </c>
      <c r="J79" s="46">
        <f t="shared" si="5"/>
        <v>0</v>
      </c>
    </row>
    <row r="80" spans="1:10" ht="24" customHeight="1" x14ac:dyDescent="0.25">
      <c r="A80" s="41" t="s">
        <v>239</v>
      </c>
      <c r="B80" s="34" t="s">
        <v>126</v>
      </c>
      <c r="C80" s="34">
        <v>0.4</v>
      </c>
      <c r="D80" s="44" t="s">
        <v>129</v>
      </c>
      <c r="E80" s="34">
        <v>0.3</v>
      </c>
      <c r="F80" s="44" t="s">
        <v>120</v>
      </c>
      <c r="G80" s="81" t="s">
        <v>132</v>
      </c>
      <c r="H80" s="34">
        <v>1771</v>
      </c>
      <c r="I80" s="34">
        <v>1</v>
      </c>
      <c r="J80" s="46">
        <f t="shared" si="5"/>
        <v>531.29999999999995</v>
      </c>
    </row>
    <row r="81" spans="1:10" ht="13.5" hidden="1" customHeight="1" x14ac:dyDescent="0.25">
      <c r="A81" s="77" t="s">
        <v>35</v>
      </c>
      <c r="B81" s="63" t="s">
        <v>254</v>
      </c>
      <c r="C81" s="63" t="s">
        <v>15</v>
      </c>
      <c r="D81" s="63" t="s">
        <v>15</v>
      </c>
      <c r="E81" s="63" t="s">
        <v>15</v>
      </c>
      <c r="F81" s="63" t="s">
        <v>15</v>
      </c>
      <c r="G81" s="63" t="s">
        <v>15</v>
      </c>
      <c r="H81" s="63" t="s">
        <v>15</v>
      </c>
      <c r="I81" s="63" t="s">
        <v>15</v>
      </c>
      <c r="J81" s="63" t="s">
        <v>15</v>
      </c>
    </row>
    <row r="82" spans="1:10" ht="15" hidden="1" customHeight="1" x14ac:dyDescent="0.25">
      <c r="A82" s="41" t="s">
        <v>37</v>
      </c>
      <c r="B82" s="34" t="s">
        <v>265</v>
      </c>
      <c r="C82" s="34">
        <v>10</v>
      </c>
      <c r="D82" s="44" t="s">
        <v>127</v>
      </c>
      <c r="E82" s="34">
        <v>0</v>
      </c>
      <c r="F82" s="45" t="s">
        <v>157</v>
      </c>
      <c r="G82" s="45" t="s">
        <v>266</v>
      </c>
      <c r="H82" s="45">
        <v>767</v>
      </c>
      <c r="I82" s="45">
        <v>1.44</v>
      </c>
      <c r="J82" s="46">
        <f>E82*H82*I82</f>
        <v>0</v>
      </c>
    </row>
    <row r="83" spans="1:10" ht="15" hidden="1" customHeight="1" x14ac:dyDescent="0.25">
      <c r="A83" s="41" t="s">
        <v>39</v>
      </c>
      <c r="B83" s="34" t="s">
        <v>265</v>
      </c>
      <c r="C83" s="34">
        <v>10</v>
      </c>
      <c r="D83" s="44" t="s">
        <v>129</v>
      </c>
      <c r="E83" s="34">
        <v>0</v>
      </c>
      <c r="F83" s="45" t="s">
        <v>157</v>
      </c>
      <c r="G83" s="45" t="s">
        <v>267</v>
      </c>
      <c r="H83" s="45">
        <v>1151</v>
      </c>
      <c r="I83" s="45">
        <v>1.44</v>
      </c>
      <c r="J83" s="46">
        <f>E83*H83*I83</f>
        <v>0</v>
      </c>
    </row>
    <row r="84" spans="1:10" ht="15" hidden="1" customHeight="1" x14ac:dyDescent="0.25">
      <c r="A84" s="41" t="s">
        <v>41</v>
      </c>
      <c r="B84" s="34" t="s">
        <v>265</v>
      </c>
      <c r="C84" s="34">
        <v>0.4</v>
      </c>
      <c r="D84" s="44" t="s">
        <v>127</v>
      </c>
      <c r="E84" s="34">
        <v>0</v>
      </c>
      <c r="F84" s="45" t="s">
        <v>157</v>
      </c>
      <c r="G84" s="45" t="s">
        <v>268</v>
      </c>
      <c r="H84" s="45">
        <v>499</v>
      </c>
      <c r="I84" s="45">
        <v>1.68</v>
      </c>
      <c r="J84" s="46">
        <f>E84*H84*I84</f>
        <v>0</v>
      </c>
    </row>
    <row r="85" spans="1:10" ht="15" hidden="1" customHeight="1" x14ac:dyDescent="0.25">
      <c r="A85" s="41" t="s">
        <v>43</v>
      </c>
      <c r="B85" s="34" t="s">
        <v>265</v>
      </c>
      <c r="C85" s="34">
        <v>0.4</v>
      </c>
      <c r="D85" s="44" t="s">
        <v>129</v>
      </c>
      <c r="E85" s="34">
        <v>0</v>
      </c>
      <c r="F85" s="45" t="s">
        <v>157</v>
      </c>
      <c r="G85" s="45" t="s">
        <v>267</v>
      </c>
      <c r="H85" s="45">
        <v>798</v>
      </c>
      <c r="I85" s="45">
        <v>1.68</v>
      </c>
      <c r="J85" s="46">
        <f>E85*H85*I85</f>
        <v>0</v>
      </c>
    </row>
    <row r="86" spans="1:10" ht="15" hidden="1" customHeight="1" x14ac:dyDescent="0.25">
      <c r="A86" s="41" t="s">
        <v>45</v>
      </c>
      <c r="B86" s="34" t="s">
        <v>269</v>
      </c>
      <c r="C86" s="34">
        <v>10</v>
      </c>
      <c r="D86" s="44" t="s">
        <v>127</v>
      </c>
      <c r="E86" s="34">
        <v>0</v>
      </c>
      <c r="F86" s="45" t="s">
        <v>157</v>
      </c>
      <c r="G86" s="45" t="s">
        <v>270</v>
      </c>
      <c r="H86" s="45">
        <v>699</v>
      </c>
      <c r="I86" s="45">
        <v>1.04</v>
      </c>
      <c r="J86" s="46">
        <f>E86*H86*I86</f>
        <v>0</v>
      </c>
    </row>
    <row r="87" spans="1:10" ht="15" hidden="1" customHeight="1" x14ac:dyDescent="0.25">
      <c r="A87" s="41" t="s">
        <v>47</v>
      </c>
      <c r="B87" s="34" t="s">
        <v>269</v>
      </c>
      <c r="C87" s="34">
        <v>10</v>
      </c>
      <c r="D87" s="44" t="s">
        <v>129</v>
      </c>
      <c r="E87" s="34">
        <v>0</v>
      </c>
      <c r="F87" s="45" t="s">
        <v>157</v>
      </c>
      <c r="G87" s="45" t="s">
        <v>271</v>
      </c>
      <c r="H87" s="45">
        <v>784</v>
      </c>
      <c r="I87" s="45">
        <v>1.04</v>
      </c>
      <c r="J87" s="46">
        <f t="shared" ref="J87" si="6">E87*H87*I87</f>
        <v>0</v>
      </c>
    </row>
    <row r="88" spans="1:10" ht="15" hidden="1" customHeight="1" x14ac:dyDescent="0.25">
      <c r="A88" s="41" t="s">
        <v>49</v>
      </c>
      <c r="B88" s="34" t="s">
        <v>269</v>
      </c>
      <c r="C88" s="34">
        <v>0.4</v>
      </c>
      <c r="D88" s="44" t="s">
        <v>127</v>
      </c>
      <c r="E88" s="34">
        <v>0</v>
      </c>
      <c r="F88" s="45" t="s">
        <v>157</v>
      </c>
      <c r="G88" s="45" t="s">
        <v>272</v>
      </c>
      <c r="H88" s="45">
        <v>517</v>
      </c>
      <c r="I88" s="45">
        <v>1.04</v>
      </c>
      <c r="J88" s="46">
        <f>E88*H88*I88</f>
        <v>0</v>
      </c>
    </row>
    <row r="89" spans="1:10" ht="15" hidden="1" customHeight="1" x14ac:dyDescent="0.25">
      <c r="A89" s="41" t="s">
        <v>51</v>
      </c>
      <c r="B89" s="34" t="s">
        <v>269</v>
      </c>
      <c r="C89" s="34">
        <v>0.4</v>
      </c>
      <c r="D89" s="44" t="s">
        <v>129</v>
      </c>
      <c r="E89" s="34">
        <v>0</v>
      </c>
      <c r="F89" s="45" t="s">
        <v>157</v>
      </c>
      <c r="G89" s="45" t="s">
        <v>273</v>
      </c>
      <c r="H89" s="45">
        <v>602</v>
      </c>
      <c r="I89" s="45">
        <v>1.04</v>
      </c>
      <c r="J89" s="46">
        <f t="shared" ref="J89:J115" si="7">E89*H89*I89</f>
        <v>0</v>
      </c>
    </row>
    <row r="90" spans="1:10" ht="15" hidden="1" customHeight="1" x14ac:dyDescent="0.25">
      <c r="A90" s="41" t="s">
        <v>255</v>
      </c>
      <c r="B90" s="34" t="s">
        <v>274</v>
      </c>
      <c r="C90" s="34">
        <v>10</v>
      </c>
      <c r="D90" s="44">
        <v>50</v>
      </c>
      <c r="E90" s="34">
        <v>0</v>
      </c>
      <c r="F90" s="45" t="s">
        <v>157</v>
      </c>
      <c r="G90" s="35" t="s">
        <v>289</v>
      </c>
      <c r="H90" s="35">
        <v>400</v>
      </c>
      <c r="I90" s="45">
        <v>1.04</v>
      </c>
      <c r="J90" s="46">
        <f t="shared" si="7"/>
        <v>0</v>
      </c>
    </row>
    <row r="91" spans="1:10" ht="15" hidden="1" customHeight="1" x14ac:dyDescent="0.25">
      <c r="A91" s="41" t="s">
        <v>256</v>
      </c>
      <c r="B91" s="34" t="s">
        <v>274</v>
      </c>
      <c r="C91" s="34">
        <v>10</v>
      </c>
      <c r="D91" s="44">
        <v>70</v>
      </c>
      <c r="E91" s="34">
        <v>0</v>
      </c>
      <c r="F91" s="45" t="s">
        <v>157</v>
      </c>
      <c r="G91" s="35" t="s">
        <v>290</v>
      </c>
      <c r="H91" s="35">
        <v>413</v>
      </c>
      <c r="I91" s="45">
        <v>1.04</v>
      </c>
      <c r="J91" s="46">
        <f t="shared" si="7"/>
        <v>0</v>
      </c>
    </row>
    <row r="92" spans="1:10" ht="15" hidden="1" customHeight="1" x14ac:dyDescent="0.25">
      <c r="A92" s="41" t="s">
        <v>257</v>
      </c>
      <c r="B92" s="34" t="s">
        <v>274</v>
      </c>
      <c r="C92" s="34">
        <v>10</v>
      </c>
      <c r="D92" s="44">
        <v>95</v>
      </c>
      <c r="E92" s="34">
        <v>0</v>
      </c>
      <c r="F92" s="45" t="s">
        <v>157</v>
      </c>
      <c r="G92" s="35" t="s">
        <v>291</v>
      </c>
      <c r="H92" s="35">
        <v>431</v>
      </c>
      <c r="I92" s="45">
        <v>1.04</v>
      </c>
      <c r="J92" s="46">
        <f t="shared" si="7"/>
        <v>0</v>
      </c>
    </row>
    <row r="93" spans="1:10" ht="15" hidden="1" customHeight="1" x14ac:dyDescent="0.25">
      <c r="A93" s="41" t="s">
        <v>258</v>
      </c>
      <c r="B93" s="34" t="s">
        <v>274</v>
      </c>
      <c r="C93" s="34">
        <v>10</v>
      </c>
      <c r="D93" s="44">
        <v>120</v>
      </c>
      <c r="E93" s="34">
        <v>0</v>
      </c>
      <c r="F93" s="45" t="s">
        <v>157</v>
      </c>
      <c r="G93" s="35" t="s">
        <v>292</v>
      </c>
      <c r="H93" s="35">
        <v>449</v>
      </c>
      <c r="I93" s="45">
        <v>1.04</v>
      </c>
      <c r="J93" s="46">
        <f t="shared" si="7"/>
        <v>0</v>
      </c>
    </row>
    <row r="94" spans="1:10" ht="15" hidden="1" customHeight="1" x14ac:dyDescent="0.25">
      <c r="A94" s="41" t="s">
        <v>259</v>
      </c>
      <c r="B94" s="34" t="s">
        <v>274</v>
      </c>
      <c r="C94" s="34">
        <v>0.4</v>
      </c>
      <c r="D94" s="44" t="s">
        <v>293</v>
      </c>
      <c r="E94" s="34">
        <v>0</v>
      </c>
      <c r="F94" s="45" t="s">
        <v>157</v>
      </c>
      <c r="G94" s="45" t="s">
        <v>294</v>
      </c>
      <c r="H94" s="45">
        <v>155</v>
      </c>
      <c r="I94" s="45">
        <v>1.04</v>
      </c>
      <c r="J94" s="46">
        <f t="shared" si="7"/>
        <v>0</v>
      </c>
    </row>
    <row r="95" spans="1:10" ht="15" hidden="1" customHeight="1" x14ac:dyDescent="0.25">
      <c r="A95" s="41" t="s">
        <v>260</v>
      </c>
      <c r="B95" s="34" t="s">
        <v>274</v>
      </c>
      <c r="C95" s="34">
        <v>0.4</v>
      </c>
      <c r="D95" s="44" t="s">
        <v>295</v>
      </c>
      <c r="E95" s="34">
        <v>0</v>
      </c>
      <c r="F95" s="45" t="s">
        <v>157</v>
      </c>
      <c r="G95" s="45" t="s">
        <v>296</v>
      </c>
      <c r="H95" s="45">
        <v>175</v>
      </c>
      <c r="I95" s="45">
        <v>1.04</v>
      </c>
      <c r="J95" s="46">
        <f t="shared" si="7"/>
        <v>0</v>
      </c>
    </row>
    <row r="96" spans="1:10" ht="15" hidden="1" customHeight="1" x14ac:dyDescent="0.25">
      <c r="A96" s="41" t="s">
        <v>261</v>
      </c>
      <c r="B96" s="34" t="s">
        <v>274</v>
      </c>
      <c r="C96" s="34">
        <v>0.4</v>
      </c>
      <c r="D96" s="44" t="s">
        <v>297</v>
      </c>
      <c r="E96" s="34">
        <v>0</v>
      </c>
      <c r="F96" s="45" t="s">
        <v>157</v>
      </c>
      <c r="G96" s="45" t="s">
        <v>298</v>
      </c>
      <c r="H96" s="45">
        <v>194</v>
      </c>
      <c r="I96" s="45">
        <v>1.04</v>
      </c>
      <c r="J96" s="46">
        <f t="shared" si="7"/>
        <v>0</v>
      </c>
    </row>
    <row r="97" spans="1:10" ht="15" hidden="1" customHeight="1" x14ac:dyDescent="0.25">
      <c r="A97" s="41" t="s">
        <v>262</v>
      </c>
      <c r="B97" s="34" t="s">
        <v>274</v>
      </c>
      <c r="C97" s="34">
        <v>0.4</v>
      </c>
      <c r="D97" s="44" t="s">
        <v>299</v>
      </c>
      <c r="E97" s="34">
        <v>0</v>
      </c>
      <c r="F97" s="45" t="s">
        <v>157</v>
      </c>
      <c r="G97" s="45" t="s">
        <v>300</v>
      </c>
      <c r="H97" s="45">
        <v>207</v>
      </c>
      <c r="I97" s="45">
        <v>1.04</v>
      </c>
      <c r="J97" s="46">
        <f t="shared" si="7"/>
        <v>0</v>
      </c>
    </row>
    <row r="98" spans="1:10" ht="15" hidden="1" customHeight="1" x14ac:dyDescent="0.25">
      <c r="A98" s="41" t="s">
        <v>263</v>
      </c>
      <c r="B98" s="34" t="s">
        <v>274</v>
      </c>
      <c r="C98" s="34">
        <v>0.4</v>
      </c>
      <c r="D98" s="44" t="s">
        <v>301</v>
      </c>
      <c r="E98" s="34">
        <v>0</v>
      </c>
      <c r="F98" s="45" t="s">
        <v>157</v>
      </c>
      <c r="G98" s="45" t="s">
        <v>302</v>
      </c>
      <c r="H98" s="45">
        <v>235</v>
      </c>
      <c r="I98" s="45">
        <v>1.04</v>
      </c>
      <c r="J98" s="46">
        <f t="shared" si="7"/>
        <v>0</v>
      </c>
    </row>
    <row r="99" spans="1:10" ht="15" hidden="1" customHeight="1" x14ac:dyDescent="0.25">
      <c r="A99" s="41" t="s">
        <v>264</v>
      </c>
      <c r="B99" s="34" t="s">
        <v>274</v>
      </c>
      <c r="C99" s="34">
        <v>0.4</v>
      </c>
      <c r="D99" s="44" t="s">
        <v>303</v>
      </c>
      <c r="E99" s="34">
        <v>0</v>
      </c>
      <c r="F99" s="45" t="s">
        <v>157</v>
      </c>
      <c r="G99" s="45" t="s">
        <v>304</v>
      </c>
      <c r="H99" s="45">
        <v>249</v>
      </c>
      <c r="I99" s="45">
        <v>1.04</v>
      </c>
      <c r="J99" s="46">
        <f t="shared" si="7"/>
        <v>0</v>
      </c>
    </row>
    <row r="100" spans="1:10" ht="15" hidden="1" customHeight="1" x14ac:dyDescent="0.25">
      <c r="A100" s="41" t="s">
        <v>337</v>
      </c>
      <c r="B100" s="34" t="s">
        <v>274</v>
      </c>
      <c r="C100" s="34">
        <v>0.4</v>
      </c>
      <c r="D100" s="44" t="s">
        <v>305</v>
      </c>
      <c r="E100" s="34">
        <v>0</v>
      </c>
      <c r="F100" s="45" t="s">
        <v>157</v>
      </c>
      <c r="G100" s="45" t="s">
        <v>306</v>
      </c>
      <c r="H100" s="45">
        <v>261</v>
      </c>
      <c r="I100" s="45">
        <v>1.04</v>
      </c>
      <c r="J100" s="46">
        <f t="shared" si="7"/>
        <v>0</v>
      </c>
    </row>
    <row r="101" spans="1:10" ht="15" hidden="1" customHeight="1" x14ac:dyDescent="0.25">
      <c r="A101" s="41" t="s">
        <v>338</v>
      </c>
      <c r="B101" s="34" t="s">
        <v>274</v>
      </c>
      <c r="C101" s="34">
        <v>0.4</v>
      </c>
      <c r="D101" s="44" t="s">
        <v>307</v>
      </c>
      <c r="E101" s="34">
        <v>0</v>
      </c>
      <c r="F101" s="45" t="s">
        <v>157</v>
      </c>
      <c r="G101" s="45" t="s">
        <v>308</v>
      </c>
      <c r="H101" s="45">
        <v>291</v>
      </c>
      <c r="I101" s="45">
        <v>1.04</v>
      </c>
      <c r="J101" s="46">
        <f t="shared" si="7"/>
        <v>0</v>
      </c>
    </row>
    <row r="102" spans="1:10" ht="15" hidden="1" customHeight="1" x14ac:dyDescent="0.25">
      <c r="A102" s="41" t="s">
        <v>339</v>
      </c>
      <c r="B102" s="34" t="s">
        <v>274</v>
      </c>
      <c r="C102" s="34">
        <v>0.4</v>
      </c>
      <c r="D102" s="44" t="s">
        <v>309</v>
      </c>
      <c r="E102" s="34">
        <v>0</v>
      </c>
      <c r="F102" s="45" t="s">
        <v>157</v>
      </c>
      <c r="G102" s="45" t="s">
        <v>310</v>
      </c>
      <c r="H102" s="45">
        <v>309</v>
      </c>
      <c r="I102" s="45">
        <v>1.04</v>
      </c>
      <c r="J102" s="46">
        <f t="shared" si="7"/>
        <v>0</v>
      </c>
    </row>
    <row r="103" spans="1:10" ht="15" hidden="1" customHeight="1" x14ac:dyDescent="0.25">
      <c r="A103" s="41" t="s">
        <v>340</v>
      </c>
      <c r="B103" s="34" t="s">
        <v>274</v>
      </c>
      <c r="C103" s="34">
        <v>0.4</v>
      </c>
      <c r="D103" s="44" t="s">
        <v>311</v>
      </c>
      <c r="E103" s="34">
        <v>0</v>
      </c>
      <c r="F103" s="45" t="s">
        <v>157</v>
      </c>
      <c r="G103" s="45" t="s">
        <v>312</v>
      </c>
      <c r="H103" s="45">
        <v>317</v>
      </c>
      <c r="I103" s="45">
        <v>1.04</v>
      </c>
      <c r="J103" s="46">
        <f t="shared" si="7"/>
        <v>0</v>
      </c>
    </row>
    <row r="104" spans="1:10" ht="15" hidden="1" customHeight="1" x14ac:dyDescent="0.25">
      <c r="A104" s="41" t="s">
        <v>341</v>
      </c>
      <c r="B104" s="34" t="s">
        <v>274</v>
      </c>
      <c r="C104" s="34">
        <v>0.4</v>
      </c>
      <c r="D104" s="44" t="s">
        <v>313</v>
      </c>
      <c r="E104" s="34">
        <v>0</v>
      </c>
      <c r="F104" s="45" t="s">
        <v>157</v>
      </c>
      <c r="G104" s="45" t="s">
        <v>314</v>
      </c>
      <c r="H104" s="45">
        <v>358</v>
      </c>
      <c r="I104" s="45">
        <v>1.04</v>
      </c>
      <c r="J104" s="46">
        <f t="shared" si="7"/>
        <v>0</v>
      </c>
    </row>
    <row r="105" spans="1:10" ht="15" hidden="1" customHeight="1" x14ac:dyDescent="0.25">
      <c r="A105" s="41" t="s">
        <v>342</v>
      </c>
      <c r="B105" s="34" t="s">
        <v>274</v>
      </c>
      <c r="C105" s="34">
        <v>0.4</v>
      </c>
      <c r="D105" s="44" t="s">
        <v>315</v>
      </c>
      <c r="E105" s="34">
        <v>0</v>
      </c>
      <c r="F105" s="45" t="s">
        <v>157</v>
      </c>
      <c r="G105" s="45" t="s">
        <v>316</v>
      </c>
      <c r="H105" s="45">
        <v>407</v>
      </c>
      <c r="I105" s="45">
        <v>1.04</v>
      </c>
      <c r="J105" s="46">
        <f t="shared" si="7"/>
        <v>0</v>
      </c>
    </row>
    <row r="106" spans="1:10" ht="15" hidden="1" customHeight="1" x14ac:dyDescent="0.25">
      <c r="A106" s="41" t="s">
        <v>343</v>
      </c>
      <c r="B106" s="34" t="s">
        <v>274</v>
      </c>
      <c r="C106" s="34">
        <v>0.4</v>
      </c>
      <c r="D106" s="44" t="s">
        <v>317</v>
      </c>
      <c r="E106" s="34">
        <v>0</v>
      </c>
      <c r="F106" s="45" t="s">
        <v>157</v>
      </c>
      <c r="G106" s="45" t="s">
        <v>318</v>
      </c>
      <c r="H106" s="45">
        <v>452</v>
      </c>
      <c r="I106" s="45">
        <v>1.04</v>
      </c>
      <c r="J106" s="46">
        <f t="shared" si="7"/>
        <v>0</v>
      </c>
    </row>
    <row r="107" spans="1:10" ht="15" hidden="1" customHeight="1" x14ac:dyDescent="0.25">
      <c r="A107" s="41" t="s">
        <v>344</v>
      </c>
      <c r="B107" s="34" t="s">
        <v>274</v>
      </c>
      <c r="C107" s="34">
        <v>0.4</v>
      </c>
      <c r="D107" s="44" t="s">
        <v>319</v>
      </c>
      <c r="E107" s="34">
        <v>0</v>
      </c>
      <c r="F107" s="45" t="s">
        <v>157</v>
      </c>
      <c r="G107" s="45" t="s">
        <v>320</v>
      </c>
      <c r="H107" s="45">
        <v>120</v>
      </c>
      <c r="I107" s="45">
        <v>1.04</v>
      </c>
      <c r="J107" s="46">
        <f t="shared" si="7"/>
        <v>0</v>
      </c>
    </row>
    <row r="108" spans="1:10" ht="15" hidden="1" customHeight="1" x14ac:dyDescent="0.25">
      <c r="A108" s="41" t="s">
        <v>345</v>
      </c>
      <c r="B108" s="34" t="s">
        <v>274</v>
      </c>
      <c r="C108" s="34">
        <v>0.4</v>
      </c>
      <c r="D108" s="44" t="s">
        <v>321</v>
      </c>
      <c r="E108" s="34">
        <v>0</v>
      </c>
      <c r="F108" s="45" t="s">
        <v>157</v>
      </c>
      <c r="G108" s="45" t="s">
        <v>322</v>
      </c>
      <c r="H108" s="45">
        <v>128</v>
      </c>
      <c r="I108" s="45">
        <v>1.04</v>
      </c>
      <c r="J108" s="46">
        <f t="shared" si="7"/>
        <v>0</v>
      </c>
    </row>
    <row r="109" spans="1:10" ht="15" hidden="1" customHeight="1" x14ac:dyDescent="0.25">
      <c r="A109" s="41" t="s">
        <v>346</v>
      </c>
      <c r="B109" s="34" t="s">
        <v>274</v>
      </c>
      <c r="C109" s="34">
        <v>0.4</v>
      </c>
      <c r="D109" s="44" t="s">
        <v>323</v>
      </c>
      <c r="E109" s="34">
        <v>0</v>
      </c>
      <c r="F109" s="45" t="s">
        <v>157</v>
      </c>
      <c r="G109" s="45" t="s">
        <v>324</v>
      </c>
      <c r="H109" s="45">
        <v>146</v>
      </c>
      <c r="I109" s="45">
        <v>1.04</v>
      </c>
      <c r="J109" s="46">
        <f t="shared" si="7"/>
        <v>0</v>
      </c>
    </row>
    <row r="110" spans="1:10" ht="15" hidden="1" customHeight="1" x14ac:dyDescent="0.25">
      <c r="A110" s="41" t="s">
        <v>347</v>
      </c>
      <c r="B110" s="34" t="s">
        <v>274</v>
      </c>
      <c r="C110" s="34">
        <v>0.4</v>
      </c>
      <c r="D110" s="44" t="s">
        <v>325</v>
      </c>
      <c r="E110" s="34">
        <v>0</v>
      </c>
      <c r="F110" s="45" t="s">
        <v>157</v>
      </c>
      <c r="G110" s="45" t="s">
        <v>326</v>
      </c>
      <c r="H110" s="45">
        <v>163</v>
      </c>
      <c r="I110" s="45">
        <v>1.04</v>
      </c>
      <c r="J110" s="46">
        <f t="shared" si="7"/>
        <v>0</v>
      </c>
    </row>
    <row r="111" spans="1:10" ht="15" hidden="1" customHeight="1" x14ac:dyDescent="0.25">
      <c r="A111" s="41" t="s">
        <v>348</v>
      </c>
      <c r="B111" s="34" t="s">
        <v>274</v>
      </c>
      <c r="C111" s="34">
        <v>0.4</v>
      </c>
      <c r="D111" s="44" t="s">
        <v>327</v>
      </c>
      <c r="E111" s="34">
        <v>0</v>
      </c>
      <c r="F111" s="45" t="s">
        <v>157</v>
      </c>
      <c r="G111" s="45" t="s">
        <v>328</v>
      </c>
      <c r="H111" s="45">
        <v>185</v>
      </c>
      <c r="I111" s="45">
        <v>1.04</v>
      </c>
      <c r="J111" s="46">
        <f t="shared" si="7"/>
        <v>0</v>
      </c>
    </row>
    <row r="112" spans="1:10" ht="15" hidden="1" customHeight="1" x14ac:dyDescent="0.25">
      <c r="A112" s="41" t="s">
        <v>349</v>
      </c>
      <c r="B112" s="34" t="s">
        <v>274</v>
      </c>
      <c r="C112" s="34">
        <v>0.4</v>
      </c>
      <c r="D112" s="44" t="s">
        <v>329</v>
      </c>
      <c r="E112" s="34">
        <v>0</v>
      </c>
      <c r="F112" s="45" t="s">
        <v>157</v>
      </c>
      <c r="G112" s="45" t="s">
        <v>330</v>
      </c>
      <c r="H112" s="45">
        <v>219</v>
      </c>
      <c r="I112" s="45">
        <v>1.04</v>
      </c>
      <c r="J112" s="46">
        <f t="shared" si="7"/>
        <v>0</v>
      </c>
    </row>
    <row r="113" spans="1:10" ht="15" hidden="1" customHeight="1" x14ac:dyDescent="0.25">
      <c r="A113" s="41" t="s">
        <v>350</v>
      </c>
      <c r="B113" s="34" t="s">
        <v>274</v>
      </c>
      <c r="C113" s="34">
        <v>0.4</v>
      </c>
      <c r="D113" s="44" t="s">
        <v>331</v>
      </c>
      <c r="E113" s="34">
        <v>0</v>
      </c>
      <c r="F113" s="45" t="s">
        <v>157</v>
      </c>
      <c r="G113" s="45" t="s">
        <v>332</v>
      </c>
      <c r="H113" s="45">
        <v>262</v>
      </c>
      <c r="I113" s="45">
        <v>1.04</v>
      </c>
      <c r="J113" s="46">
        <f t="shared" si="7"/>
        <v>0</v>
      </c>
    </row>
    <row r="114" spans="1:10" ht="15" hidden="1" customHeight="1" x14ac:dyDescent="0.25">
      <c r="A114" s="41" t="s">
        <v>351</v>
      </c>
      <c r="B114" s="34" t="s">
        <v>274</v>
      </c>
      <c r="C114" s="34">
        <v>0.4</v>
      </c>
      <c r="D114" s="44" t="s">
        <v>333</v>
      </c>
      <c r="E114" s="34">
        <v>0</v>
      </c>
      <c r="F114" s="45" t="s">
        <v>157</v>
      </c>
      <c r="G114" s="45" t="s">
        <v>334</v>
      </c>
      <c r="H114" s="45">
        <v>310</v>
      </c>
      <c r="I114" s="45">
        <v>1.04</v>
      </c>
      <c r="J114" s="46">
        <f t="shared" si="7"/>
        <v>0</v>
      </c>
    </row>
    <row r="115" spans="1:10" ht="15" hidden="1" customHeight="1" x14ac:dyDescent="0.25">
      <c r="A115" s="41" t="s">
        <v>352</v>
      </c>
      <c r="B115" s="34" t="s">
        <v>274</v>
      </c>
      <c r="C115" s="34">
        <v>0.4</v>
      </c>
      <c r="D115" s="44" t="s">
        <v>335</v>
      </c>
      <c r="E115" s="34">
        <v>0</v>
      </c>
      <c r="F115" s="45" t="s">
        <v>157</v>
      </c>
      <c r="G115" s="45" t="s">
        <v>336</v>
      </c>
      <c r="H115" s="45">
        <v>364</v>
      </c>
      <c r="I115" s="45">
        <v>1.04</v>
      </c>
      <c r="J115" s="46">
        <f t="shared" si="7"/>
        <v>0</v>
      </c>
    </row>
    <row r="116" spans="1:10" ht="15" hidden="1" customHeight="1" x14ac:dyDescent="0.25">
      <c r="A116" s="77" t="s">
        <v>257</v>
      </c>
      <c r="B116" s="64" t="s">
        <v>275</v>
      </c>
      <c r="C116" s="63" t="s">
        <v>15</v>
      </c>
      <c r="D116" s="63" t="s">
        <v>15</v>
      </c>
      <c r="E116" s="63">
        <v>0</v>
      </c>
      <c r="F116" s="63" t="s">
        <v>15</v>
      </c>
      <c r="G116" s="63" t="s">
        <v>15</v>
      </c>
      <c r="H116" s="63" t="s">
        <v>15</v>
      </c>
      <c r="I116" s="63" t="s">
        <v>15</v>
      </c>
      <c r="J116" s="63" t="s">
        <v>15</v>
      </c>
    </row>
    <row r="117" spans="1:10" ht="15" hidden="1" customHeight="1" x14ac:dyDescent="0.25">
      <c r="A117" s="41" t="s">
        <v>258</v>
      </c>
      <c r="B117" s="30" t="s">
        <v>275</v>
      </c>
      <c r="C117" s="33" t="s">
        <v>276</v>
      </c>
      <c r="D117" s="34" t="s">
        <v>127</v>
      </c>
      <c r="E117" s="34">
        <v>0</v>
      </c>
      <c r="F117" s="45" t="s">
        <v>157</v>
      </c>
      <c r="G117" s="45" t="s">
        <v>277</v>
      </c>
      <c r="H117" s="45">
        <v>160</v>
      </c>
      <c r="I117" s="45">
        <v>1.18</v>
      </c>
      <c r="J117" s="46">
        <f>E117*H117*I117</f>
        <v>0</v>
      </c>
    </row>
    <row r="118" spans="1:10" ht="15" hidden="1" customHeight="1" x14ac:dyDescent="0.25">
      <c r="A118" s="41" t="s">
        <v>259</v>
      </c>
      <c r="B118" s="30" t="s">
        <v>275</v>
      </c>
      <c r="C118" s="47">
        <v>0.4</v>
      </c>
      <c r="D118" s="34" t="s">
        <v>129</v>
      </c>
      <c r="E118" s="34">
        <v>0</v>
      </c>
      <c r="F118" s="45" t="s">
        <v>157</v>
      </c>
      <c r="G118" s="45" t="s">
        <v>278</v>
      </c>
      <c r="H118" s="45">
        <v>186</v>
      </c>
      <c r="I118" s="45">
        <v>1.18</v>
      </c>
      <c r="J118" s="46">
        <f>E118*H118*I118</f>
        <v>0</v>
      </c>
    </row>
    <row r="119" spans="1:10" ht="15" hidden="1" customHeight="1" x14ac:dyDescent="0.25">
      <c r="A119" s="41" t="s">
        <v>260</v>
      </c>
      <c r="B119" s="30" t="s">
        <v>275</v>
      </c>
      <c r="C119" s="33" t="s">
        <v>65</v>
      </c>
      <c r="D119" s="34" t="s">
        <v>127</v>
      </c>
      <c r="E119" s="34">
        <v>0</v>
      </c>
      <c r="F119" s="45" t="s">
        <v>157</v>
      </c>
      <c r="G119" s="45" t="s">
        <v>279</v>
      </c>
      <c r="H119" s="45">
        <v>287</v>
      </c>
      <c r="I119" s="45">
        <v>1.18</v>
      </c>
      <c r="J119" s="46">
        <f>E119*H119*I119</f>
        <v>0</v>
      </c>
    </row>
    <row r="120" spans="1:10" ht="15" hidden="1" customHeight="1" x14ac:dyDescent="0.25">
      <c r="A120" s="41" t="s">
        <v>261</v>
      </c>
      <c r="B120" s="30" t="s">
        <v>275</v>
      </c>
      <c r="C120" s="33" t="s">
        <v>65</v>
      </c>
      <c r="D120" s="34" t="s">
        <v>129</v>
      </c>
      <c r="E120" s="34">
        <v>0</v>
      </c>
      <c r="F120" s="45" t="s">
        <v>157</v>
      </c>
      <c r="G120" s="45" t="s">
        <v>280</v>
      </c>
      <c r="H120" s="45">
        <v>336</v>
      </c>
      <c r="I120" s="45">
        <v>1.18</v>
      </c>
      <c r="J120" s="46">
        <f>E120*H120*I120</f>
        <v>0</v>
      </c>
    </row>
    <row r="121" spans="1:10" ht="15" hidden="1" customHeight="1" x14ac:dyDescent="0.25">
      <c r="A121" s="41" t="s">
        <v>262</v>
      </c>
      <c r="B121" s="30" t="s">
        <v>281</v>
      </c>
      <c r="C121" s="34" t="s">
        <v>282</v>
      </c>
      <c r="D121" s="34" t="s">
        <v>283</v>
      </c>
      <c r="E121" s="34">
        <v>0</v>
      </c>
      <c r="F121" s="45" t="s">
        <v>9</v>
      </c>
      <c r="G121" s="45" t="s">
        <v>284</v>
      </c>
      <c r="H121" s="45">
        <v>2.2000000000000002</v>
      </c>
      <c r="I121" s="45">
        <v>1.04</v>
      </c>
      <c r="J121" s="46">
        <f t="shared" ref="J121:J123" si="8">E121*H121*I121</f>
        <v>0</v>
      </c>
    </row>
    <row r="122" spans="1:10" ht="15" hidden="1" customHeight="1" x14ac:dyDescent="0.25">
      <c r="A122" s="41" t="s">
        <v>263</v>
      </c>
      <c r="B122" s="30" t="s">
        <v>285</v>
      </c>
      <c r="C122" s="47">
        <v>0.4</v>
      </c>
      <c r="D122" s="34" t="s">
        <v>286</v>
      </c>
      <c r="E122" s="34">
        <v>0</v>
      </c>
      <c r="F122" s="45" t="s">
        <v>9</v>
      </c>
      <c r="G122" s="45" t="s">
        <v>287</v>
      </c>
      <c r="H122" s="45">
        <v>2.5</v>
      </c>
      <c r="I122" s="45">
        <v>1.04</v>
      </c>
      <c r="J122" s="46">
        <f t="shared" si="8"/>
        <v>0</v>
      </c>
    </row>
    <row r="123" spans="1:10" ht="15" hidden="1" customHeight="1" x14ac:dyDescent="0.25">
      <c r="A123" s="41" t="s">
        <v>264</v>
      </c>
      <c r="B123" s="30" t="s">
        <v>285</v>
      </c>
      <c r="C123" s="33" t="s">
        <v>70</v>
      </c>
      <c r="D123" s="34" t="s">
        <v>286</v>
      </c>
      <c r="E123" s="34">
        <v>0</v>
      </c>
      <c r="F123" s="45" t="s">
        <v>9</v>
      </c>
      <c r="G123" s="45" t="s">
        <v>288</v>
      </c>
      <c r="H123" s="45">
        <v>5.5</v>
      </c>
      <c r="I123" s="45">
        <v>1.04</v>
      </c>
      <c r="J123" s="46">
        <f t="shared" si="8"/>
        <v>0</v>
      </c>
    </row>
    <row r="124" spans="1:10" s="67" customFormat="1" x14ac:dyDescent="0.25">
      <c r="A124" s="71">
        <v>7</v>
      </c>
      <c r="B124" s="63" t="s">
        <v>133</v>
      </c>
      <c r="C124" s="63" t="s">
        <v>15</v>
      </c>
      <c r="D124" s="63" t="s">
        <v>15</v>
      </c>
      <c r="E124" s="63" t="s">
        <v>15</v>
      </c>
      <c r="F124" s="63" t="s">
        <v>15</v>
      </c>
      <c r="G124" s="63" t="s">
        <v>15</v>
      </c>
      <c r="H124" s="63" t="s">
        <v>15</v>
      </c>
      <c r="I124" s="63" t="s">
        <v>15</v>
      </c>
      <c r="J124" s="63" t="s">
        <v>15</v>
      </c>
    </row>
    <row r="125" spans="1:10" ht="22.5" customHeight="1" x14ac:dyDescent="0.25">
      <c r="A125" s="41" t="s">
        <v>37</v>
      </c>
      <c r="B125" s="39" t="s">
        <v>197</v>
      </c>
      <c r="C125" s="34" t="s">
        <v>196</v>
      </c>
      <c r="D125" s="44" t="s">
        <v>15</v>
      </c>
      <c r="E125" s="34">
        <v>19.5</v>
      </c>
      <c r="F125" s="45" t="s">
        <v>134</v>
      </c>
      <c r="G125" s="45" t="s">
        <v>135</v>
      </c>
      <c r="H125" s="45">
        <v>1.3</v>
      </c>
      <c r="I125" s="34">
        <v>1</v>
      </c>
      <c r="J125" s="46">
        <f t="shared" si="5"/>
        <v>25.35</v>
      </c>
    </row>
    <row r="126" spans="1:10" ht="22.5" customHeight="1" x14ac:dyDescent="0.25">
      <c r="A126" s="41" t="s">
        <v>39</v>
      </c>
      <c r="B126" s="39" t="s">
        <v>136</v>
      </c>
      <c r="C126" s="34" t="s">
        <v>196</v>
      </c>
      <c r="D126" s="44" t="s">
        <v>15</v>
      </c>
      <c r="E126" s="34">
        <v>0</v>
      </c>
      <c r="F126" s="45" t="s">
        <v>134</v>
      </c>
      <c r="G126" s="45" t="s">
        <v>137</v>
      </c>
      <c r="H126" s="45">
        <v>2.3199999999999998</v>
      </c>
      <c r="I126" s="34">
        <v>1</v>
      </c>
      <c r="J126" s="46">
        <f t="shared" si="5"/>
        <v>0</v>
      </c>
    </row>
    <row r="127" spans="1:10" ht="22.5" customHeight="1" x14ac:dyDescent="0.25">
      <c r="A127" s="41" t="s">
        <v>41</v>
      </c>
      <c r="B127" s="39" t="s">
        <v>138</v>
      </c>
      <c r="C127" s="34" t="s">
        <v>196</v>
      </c>
      <c r="D127" s="44" t="s">
        <v>15</v>
      </c>
      <c r="E127" s="34">
        <v>0</v>
      </c>
      <c r="F127" s="45" t="s">
        <v>139</v>
      </c>
      <c r="G127" s="45" t="s">
        <v>140</v>
      </c>
      <c r="H127" s="45">
        <v>30</v>
      </c>
      <c r="I127" s="45">
        <v>1</v>
      </c>
      <c r="J127" s="46">
        <f t="shared" si="5"/>
        <v>0</v>
      </c>
    </row>
    <row r="128" spans="1:10" ht="22.5" customHeight="1" x14ac:dyDescent="0.25">
      <c r="A128" s="41" t="s">
        <v>43</v>
      </c>
      <c r="B128" s="39" t="s">
        <v>141</v>
      </c>
      <c r="C128" s="34" t="s">
        <v>196</v>
      </c>
      <c r="D128" s="44" t="s">
        <v>15</v>
      </c>
      <c r="E128" s="34">
        <v>0</v>
      </c>
      <c r="F128" s="45" t="s">
        <v>139</v>
      </c>
      <c r="G128" s="45" t="s">
        <v>142</v>
      </c>
      <c r="H128" s="45">
        <v>261</v>
      </c>
      <c r="I128" s="45">
        <v>1</v>
      </c>
      <c r="J128" s="46">
        <f t="shared" si="5"/>
        <v>0</v>
      </c>
    </row>
    <row r="129" spans="1:10" ht="22.5" customHeight="1" x14ac:dyDescent="0.25">
      <c r="A129" s="41" t="s">
        <v>45</v>
      </c>
      <c r="B129" s="39" t="s">
        <v>143</v>
      </c>
      <c r="C129" s="34" t="s">
        <v>196</v>
      </c>
      <c r="D129" s="44" t="s">
        <v>15</v>
      </c>
      <c r="E129" s="34">
        <v>0</v>
      </c>
      <c r="F129" s="45" t="s">
        <v>144</v>
      </c>
      <c r="G129" s="45" t="s">
        <v>145</v>
      </c>
      <c r="H129" s="45">
        <v>6.9</v>
      </c>
      <c r="I129" s="45">
        <v>1.18</v>
      </c>
      <c r="J129" s="46">
        <f t="shared" si="5"/>
        <v>0</v>
      </c>
    </row>
    <row r="130" spans="1:10" ht="22.5" customHeight="1" x14ac:dyDescent="0.25">
      <c r="A130" s="41" t="s">
        <v>47</v>
      </c>
      <c r="B130" s="39" t="s">
        <v>146</v>
      </c>
      <c r="C130" s="34" t="s">
        <v>196</v>
      </c>
      <c r="D130" s="44" t="s">
        <v>15</v>
      </c>
      <c r="E130" s="34">
        <v>0</v>
      </c>
      <c r="F130" s="45" t="s">
        <v>147</v>
      </c>
      <c r="G130" s="45" t="s">
        <v>148</v>
      </c>
      <c r="H130" s="45">
        <v>6890</v>
      </c>
      <c r="I130" s="45">
        <v>1.04</v>
      </c>
      <c r="J130" s="46">
        <f>E130*H130*I130</f>
        <v>0</v>
      </c>
    </row>
    <row r="131" spans="1:10" s="67" customFormat="1" x14ac:dyDescent="0.25">
      <c r="A131" s="71">
        <v>8</v>
      </c>
      <c r="B131" s="70" t="s">
        <v>149</v>
      </c>
      <c r="C131" s="63" t="s">
        <v>15</v>
      </c>
      <c r="D131" s="63" t="s">
        <v>15</v>
      </c>
      <c r="E131" s="63" t="s">
        <v>15</v>
      </c>
      <c r="F131" s="63" t="s">
        <v>15</v>
      </c>
      <c r="G131" s="63" t="s">
        <v>15</v>
      </c>
      <c r="H131" s="63" t="s">
        <v>15</v>
      </c>
      <c r="I131" s="63" t="s">
        <v>15</v>
      </c>
      <c r="J131" s="63" t="s">
        <v>15</v>
      </c>
    </row>
    <row r="132" spans="1:10" ht="15" customHeight="1" x14ac:dyDescent="0.25">
      <c r="A132" s="41" t="s">
        <v>240</v>
      </c>
      <c r="B132" s="39" t="s">
        <v>150</v>
      </c>
      <c r="C132" s="34" t="s">
        <v>196</v>
      </c>
      <c r="D132" s="44" t="s">
        <v>15</v>
      </c>
      <c r="E132" s="34">
        <v>0</v>
      </c>
      <c r="F132" s="45" t="s">
        <v>9</v>
      </c>
      <c r="G132" s="45" t="s">
        <v>151</v>
      </c>
      <c r="H132" s="45">
        <v>162</v>
      </c>
      <c r="I132" s="45">
        <v>1.02</v>
      </c>
      <c r="J132" s="46">
        <f t="shared" ref="J132:J133" si="9">E132*H132*I132</f>
        <v>0</v>
      </c>
    </row>
    <row r="133" spans="1:10" ht="15" customHeight="1" x14ac:dyDescent="0.25">
      <c r="A133" s="41" t="s">
        <v>241</v>
      </c>
      <c r="B133" s="39" t="s">
        <v>150</v>
      </c>
      <c r="C133" s="34" t="s">
        <v>196</v>
      </c>
      <c r="D133" s="44" t="s">
        <v>15</v>
      </c>
      <c r="E133" s="34">
        <v>0</v>
      </c>
      <c r="F133" s="45" t="s">
        <v>9</v>
      </c>
      <c r="G133" s="45" t="s">
        <v>152</v>
      </c>
      <c r="H133" s="45">
        <v>56</v>
      </c>
      <c r="I133" s="45">
        <v>1.02</v>
      </c>
      <c r="J133" s="46">
        <f t="shared" si="9"/>
        <v>0</v>
      </c>
    </row>
    <row r="134" spans="1:10" s="67" customFormat="1" x14ac:dyDescent="0.25">
      <c r="A134" s="71">
        <v>9</v>
      </c>
      <c r="B134" s="80" t="s">
        <v>153</v>
      </c>
      <c r="C134" s="63" t="s">
        <v>15</v>
      </c>
      <c r="D134" s="63" t="s">
        <v>15</v>
      </c>
      <c r="E134" s="63" t="s">
        <v>15</v>
      </c>
      <c r="F134" s="63" t="s">
        <v>15</v>
      </c>
      <c r="G134" s="63" t="s">
        <v>15</v>
      </c>
      <c r="H134" s="63" t="s">
        <v>15</v>
      </c>
      <c r="I134" s="63" t="s">
        <v>15</v>
      </c>
      <c r="J134" s="63" t="s">
        <v>15</v>
      </c>
    </row>
    <row r="135" spans="1:10" ht="23.25" customHeight="1" x14ac:dyDescent="0.25">
      <c r="A135" s="41" t="s">
        <v>242</v>
      </c>
      <c r="B135" s="34" t="s">
        <v>155</v>
      </c>
      <c r="C135" s="34" t="s">
        <v>196</v>
      </c>
      <c r="D135" s="44" t="s">
        <v>156</v>
      </c>
      <c r="E135" s="34">
        <v>0</v>
      </c>
      <c r="F135" s="45" t="s">
        <v>157</v>
      </c>
      <c r="G135" s="45" t="s">
        <v>158</v>
      </c>
      <c r="H135" s="45">
        <v>15329</v>
      </c>
      <c r="I135" s="45">
        <v>1.08</v>
      </c>
      <c r="J135" s="46">
        <f>E135*H135*I135</f>
        <v>0</v>
      </c>
    </row>
    <row r="136" spans="1:10" ht="23.25" customHeight="1" x14ac:dyDescent="0.25">
      <c r="A136" s="41" t="s">
        <v>243</v>
      </c>
      <c r="B136" s="34" t="s">
        <v>155</v>
      </c>
      <c r="C136" s="34" t="s">
        <v>196</v>
      </c>
      <c r="D136" s="44" t="s">
        <v>160</v>
      </c>
      <c r="E136" s="34">
        <v>0</v>
      </c>
      <c r="F136" s="45" t="s">
        <v>157</v>
      </c>
      <c r="G136" s="45" t="s">
        <v>161</v>
      </c>
      <c r="H136" s="45">
        <v>18517</v>
      </c>
      <c r="I136" s="45">
        <v>1.08</v>
      </c>
      <c r="J136" s="46">
        <f t="shared" ref="J136:J143" si="10">E136*H136*I136</f>
        <v>0</v>
      </c>
    </row>
    <row r="137" spans="1:10" ht="23.25" customHeight="1" x14ac:dyDescent="0.25">
      <c r="A137" s="41" t="s">
        <v>244</v>
      </c>
      <c r="B137" s="34" t="s">
        <v>155</v>
      </c>
      <c r="C137" s="34" t="s">
        <v>196</v>
      </c>
      <c r="D137" s="44" t="s">
        <v>163</v>
      </c>
      <c r="E137" s="34">
        <v>0</v>
      </c>
      <c r="F137" s="45" t="s">
        <v>157</v>
      </c>
      <c r="G137" s="45" t="s">
        <v>164</v>
      </c>
      <c r="H137" s="45">
        <v>23088</v>
      </c>
      <c r="I137" s="45">
        <v>1.08</v>
      </c>
      <c r="J137" s="46">
        <f t="shared" si="10"/>
        <v>0</v>
      </c>
    </row>
    <row r="138" spans="1:10" ht="23.25" customHeight="1" x14ac:dyDescent="0.25">
      <c r="A138" s="41" t="s">
        <v>245</v>
      </c>
      <c r="B138" s="34" t="s">
        <v>155</v>
      </c>
      <c r="C138" s="34" t="s">
        <v>196</v>
      </c>
      <c r="D138" s="44" t="s">
        <v>166</v>
      </c>
      <c r="E138" s="34">
        <v>0</v>
      </c>
      <c r="F138" s="45" t="s">
        <v>157</v>
      </c>
      <c r="G138" s="45" t="s">
        <v>167</v>
      </c>
      <c r="H138" s="45">
        <v>23636</v>
      </c>
      <c r="I138" s="45">
        <v>1.08</v>
      </c>
      <c r="J138" s="46">
        <f t="shared" si="10"/>
        <v>0</v>
      </c>
    </row>
    <row r="139" spans="1:10" ht="23.25" customHeight="1" x14ac:dyDescent="0.25">
      <c r="A139" s="41" t="s">
        <v>246</v>
      </c>
      <c r="B139" s="34" t="s">
        <v>155</v>
      </c>
      <c r="C139" s="34" t="s">
        <v>196</v>
      </c>
      <c r="D139" s="44" t="s">
        <v>169</v>
      </c>
      <c r="E139" s="34">
        <v>0</v>
      </c>
      <c r="F139" s="45" t="s">
        <v>157</v>
      </c>
      <c r="G139" s="45" t="s">
        <v>170</v>
      </c>
      <c r="H139" s="45">
        <v>41090</v>
      </c>
      <c r="I139" s="45">
        <v>1.08</v>
      </c>
      <c r="J139" s="46">
        <f t="shared" si="10"/>
        <v>0</v>
      </c>
    </row>
    <row r="140" spans="1:10" ht="23.25" customHeight="1" x14ac:dyDescent="0.25">
      <c r="A140" s="41" t="s">
        <v>247</v>
      </c>
      <c r="B140" s="34" t="s">
        <v>155</v>
      </c>
      <c r="C140" s="34" t="s">
        <v>196</v>
      </c>
      <c r="D140" s="44" t="s">
        <v>172</v>
      </c>
      <c r="E140" s="34">
        <v>0</v>
      </c>
      <c r="F140" s="45" t="s">
        <v>157</v>
      </c>
      <c r="G140" s="45" t="s">
        <v>173</v>
      </c>
      <c r="H140" s="45">
        <v>53502</v>
      </c>
      <c r="I140" s="45">
        <v>1.08</v>
      </c>
      <c r="J140" s="46">
        <f t="shared" si="10"/>
        <v>0</v>
      </c>
    </row>
    <row r="141" spans="1:10" ht="23.25" customHeight="1" x14ac:dyDescent="0.25">
      <c r="A141" s="41" t="s">
        <v>248</v>
      </c>
      <c r="B141" s="34" t="s">
        <v>155</v>
      </c>
      <c r="C141" s="34" t="s">
        <v>196</v>
      </c>
      <c r="D141" s="44" t="s">
        <v>175</v>
      </c>
      <c r="E141" s="34">
        <v>3.5999999999999997E-2</v>
      </c>
      <c r="F141" s="45" t="s">
        <v>157</v>
      </c>
      <c r="G141" s="45" t="s">
        <v>176</v>
      </c>
      <c r="H141" s="45">
        <v>87659</v>
      </c>
      <c r="I141" s="45">
        <v>1.08</v>
      </c>
      <c r="J141" s="46">
        <f t="shared" si="10"/>
        <v>3408.18192</v>
      </c>
    </row>
    <row r="142" spans="1:10" ht="23.25" customHeight="1" x14ac:dyDescent="0.25">
      <c r="A142" s="41" t="s">
        <v>249</v>
      </c>
      <c r="B142" s="34" t="s">
        <v>178</v>
      </c>
      <c r="C142" s="34" t="s">
        <v>196</v>
      </c>
      <c r="D142" s="44" t="s">
        <v>15</v>
      </c>
      <c r="E142" s="34">
        <v>0</v>
      </c>
      <c r="F142" s="39" t="s">
        <v>179</v>
      </c>
      <c r="G142" s="45" t="s">
        <v>180</v>
      </c>
      <c r="H142" s="45">
        <v>8</v>
      </c>
      <c r="I142" s="45">
        <v>1.08</v>
      </c>
      <c r="J142" s="46">
        <f t="shared" si="10"/>
        <v>0</v>
      </c>
    </row>
    <row r="143" spans="1:10" ht="23.25" customHeight="1" x14ac:dyDescent="0.25">
      <c r="A143" s="41" t="s">
        <v>250</v>
      </c>
      <c r="B143" s="48" t="s">
        <v>182</v>
      </c>
      <c r="C143" s="33" t="s">
        <v>65</v>
      </c>
      <c r="D143" s="44" t="s">
        <v>15</v>
      </c>
      <c r="E143" s="33" t="s">
        <v>199</v>
      </c>
      <c r="F143" s="45" t="s">
        <v>183</v>
      </c>
      <c r="G143" s="45" t="s">
        <v>184</v>
      </c>
      <c r="H143" s="45">
        <v>1410</v>
      </c>
      <c r="I143" s="45">
        <v>1.08</v>
      </c>
      <c r="J143" s="46">
        <f t="shared" si="10"/>
        <v>0</v>
      </c>
    </row>
    <row r="144" spans="1:10" s="67" customFormat="1" x14ac:dyDescent="0.25">
      <c r="A144" s="71">
        <v>10</v>
      </c>
      <c r="B144" s="63" t="s">
        <v>185</v>
      </c>
      <c r="C144" s="63" t="s">
        <v>15</v>
      </c>
      <c r="D144" s="63" t="s">
        <v>15</v>
      </c>
      <c r="E144" s="63" t="s">
        <v>15</v>
      </c>
      <c r="F144" s="63" t="s">
        <v>15</v>
      </c>
      <c r="G144" s="63" t="s">
        <v>15</v>
      </c>
      <c r="H144" s="63" t="s">
        <v>15</v>
      </c>
      <c r="I144" s="63" t="s">
        <v>15</v>
      </c>
      <c r="J144" s="63" t="s">
        <v>15</v>
      </c>
    </row>
    <row r="145" spans="1:10" ht="21.75" customHeight="1" x14ac:dyDescent="0.25">
      <c r="A145" s="41" t="s">
        <v>251</v>
      </c>
      <c r="B145" s="34" t="s">
        <v>187</v>
      </c>
      <c r="C145" s="34" t="s">
        <v>196</v>
      </c>
      <c r="D145" s="44" t="s">
        <v>15</v>
      </c>
      <c r="E145" s="34">
        <v>0</v>
      </c>
      <c r="F145" s="45" t="s">
        <v>157</v>
      </c>
      <c r="G145" s="45" t="s">
        <v>188</v>
      </c>
      <c r="H145" s="45">
        <v>563</v>
      </c>
      <c r="I145" s="45">
        <v>1</v>
      </c>
      <c r="J145" s="46">
        <f>E145*H145*I145</f>
        <v>0</v>
      </c>
    </row>
    <row r="146" spans="1:10" ht="21.75" customHeight="1" x14ac:dyDescent="0.25">
      <c r="A146" s="41" t="s">
        <v>252</v>
      </c>
      <c r="B146" s="34" t="s">
        <v>190</v>
      </c>
      <c r="C146" s="34" t="s">
        <v>196</v>
      </c>
      <c r="D146" s="44" t="s">
        <v>15</v>
      </c>
      <c r="E146" s="34">
        <v>0</v>
      </c>
      <c r="F146" s="45" t="s">
        <v>157</v>
      </c>
      <c r="G146" s="45" t="s">
        <v>191</v>
      </c>
      <c r="H146" s="45">
        <v>167</v>
      </c>
      <c r="I146" s="45">
        <v>1</v>
      </c>
      <c r="J146" s="46">
        <f t="shared" ref="J146:J150" si="11">E146*H146*I146</f>
        <v>0</v>
      </c>
    </row>
    <row r="147" spans="1:10" ht="21.75" customHeight="1" x14ac:dyDescent="0.25">
      <c r="A147" s="41" t="s">
        <v>253</v>
      </c>
      <c r="B147" s="39" t="s">
        <v>375</v>
      </c>
      <c r="C147" s="34">
        <v>0.4</v>
      </c>
      <c r="D147" s="34" t="s">
        <v>376</v>
      </c>
      <c r="E147" s="34">
        <v>0</v>
      </c>
      <c r="F147" s="45" t="s">
        <v>9</v>
      </c>
      <c r="G147" s="45" t="s">
        <v>377</v>
      </c>
      <c r="H147" s="45">
        <v>165</v>
      </c>
      <c r="I147" s="45">
        <v>1</v>
      </c>
      <c r="J147" s="46">
        <f>E147*H147*I147</f>
        <v>0</v>
      </c>
    </row>
    <row r="148" spans="1:10" ht="21.75" customHeight="1" x14ac:dyDescent="0.25">
      <c r="A148" s="41" t="s">
        <v>382</v>
      </c>
      <c r="B148" s="39" t="s">
        <v>375</v>
      </c>
      <c r="C148" s="34" t="s">
        <v>194</v>
      </c>
      <c r="D148" s="34" t="s">
        <v>378</v>
      </c>
      <c r="E148" s="34">
        <v>0</v>
      </c>
      <c r="F148" s="45" t="s">
        <v>9</v>
      </c>
      <c r="G148" s="45" t="s">
        <v>379</v>
      </c>
      <c r="H148" s="45">
        <f>561</f>
        <v>561</v>
      </c>
      <c r="I148" s="45">
        <v>1</v>
      </c>
      <c r="J148" s="46">
        <f>E148*H148*I148</f>
        <v>0</v>
      </c>
    </row>
    <row r="149" spans="1:10" ht="21.75" customHeight="1" x14ac:dyDescent="0.25">
      <c r="A149" s="41" t="s">
        <v>383</v>
      </c>
      <c r="B149" s="39" t="s">
        <v>375</v>
      </c>
      <c r="C149" s="34" t="s">
        <v>194</v>
      </c>
      <c r="D149" s="34" t="s">
        <v>380</v>
      </c>
      <c r="E149" s="34">
        <v>0</v>
      </c>
      <c r="F149" s="45" t="s">
        <v>9</v>
      </c>
      <c r="G149" s="45" t="s">
        <v>381</v>
      </c>
      <c r="H149" s="45">
        <f>561</f>
        <v>561</v>
      </c>
      <c r="I149" s="45">
        <v>1</v>
      </c>
      <c r="J149" s="46">
        <f>E149*H149*I149</f>
        <v>0</v>
      </c>
    </row>
    <row r="150" spans="1:10" ht="21.75" customHeight="1" thickBot="1" x14ac:dyDescent="0.3">
      <c r="A150" s="41" t="s">
        <v>384</v>
      </c>
      <c r="B150" s="43" t="s">
        <v>193</v>
      </c>
      <c r="C150" s="43" t="s">
        <v>196</v>
      </c>
      <c r="D150" s="82" t="s">
        <v>15</v>
      </c>
      <c r="E150" s="43">
        <f>E66+E75</f>
        <v>15.3</v>
      </c>
      <c r="F150" s="82" t="s">
        <v>120</v>
      </c>
      <c r="G150" s="74" t="s">
        <v>195</v>
      </c>
      <c r="H150" s="74">
        <v>611</v>
      </c>
      <c r="I150" s="74">
        <v>1</v>
      </c>
      <c r="J150" s="83">
        <f t="shared" si="11"/>
        <v>9348.3000000000011</v>
      </c>
    </row>
    <row r="151" spans="1:10" ht="21.75" thickTop="1" x14ac:dyDescent="0.25">
      <c r="A151" s="49"/>
      <c r="B151" s="84" t="s">
        <v>198</v>
      </c>
      <c r="C151" s="84" t="s">
        <v>15</v>
      </c>
      <c r="D151" s="84" t="s">
        <v>15</v>
      </c>
      <c r="E151" s="84" t="s">
        <v>15</v>
      </c>
      <c r="F151" s="84" t="s">
        <v>15</v>
      </c>
      <c r="G151" s="84" t="s">
        <v>15</v>
      </c>
      <c r="H151" s="84" t="s">
        <v>15</v>
      </c>
      <c r="I151" s="84" t="s">
        <v>15</v>
      </c>
      <c r="J151" s="85">
        <f>SUM(J54:J150)</f>
        <v>88754.293920000026</v>
      </c>
    </row>
  </sheetData>
  <mergeCells count="15">
    <mergeCell ref="A4:R5"/>
    <mergeCell ref="A11:A14"/>
    <mergeCell ref="B11:B14"/>
    <mergeCell ref="C11:J11"/>
    <mergeCell ref="C12:J12"/>
    <mergeCell ref="C13:F13"/>
    <mergeCell ref="G13:J13"/>
    <mergeCell ref="A10:J10"/>
    <mergeCell ref="A48:J48"/>
    <mergeCell ref="C50:J50"/>
    <mergeCell ref="C51:F51"/>
    <mergeCell ref="G51:J51"/>
    <mergeCell ref="A49:A52"/>
    <mergeCell ref="B49:B52"/>
    <mergeCell ref="C49:J49"/>
  </mergeCells>
  <pageMargins left="0.7" right="0.7" top="0.75" bottom="0.75" header="0.3" footer="0.3"/>
  <pageSetup paperSize="9" scale="26" orientation="portrait" r:id="rId1"/>
  <colBreaks count="1" manualBreakCount="1">
    <brk id="18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22"/>
  <sheetViews>
    <sheetView view="pageBreakPreview" zoomScale="70" zoomScaleNormal="100" zoomScaleSheetLayoutView="70" workbookViewId="0">
      <selection activeCell="C3" sqref="C3:C20"/>
    </sheetView>
  </sheetViews>
  <sheetFormatPr defaultRowHeight="15" x14ac:dyDescent="0.25"/>
  <cols>
    <col min="1" max="1" width="7.140625" style="2" customWidth="1"/>
    <col min="2" max="2" width="60.28515625" style="2" customWidth="1"/>
    <col min="3" max="3" width="14" style="2" customWidth="1"/>
    <col min="4" max="4" width="22.5703125" style="2" customWidth="1"/>
    <col min="5" max="5" width="12.7109375" style="2" hidden="1" customWidth="1"/>
    <col min="6" max="6" width="25.42578125" style="2" hidden="1" customWidth="1"/>
    <col min="7" max="7" width="19.28515625" style="2" customWidth="1"/>
    <col min="8" max="8" width="9.140625" style="2"/>
  </cols>
  <sheetData>
    <row r="1" spans="1:7" ht="28.5" x14ac:dyDescent="0.25">
      <c r="A1" s="1" t="s">
        <v>16</v>
      </c>
      <c r="B1" s="1"/>
      <c r="C1" s="1"/>
      <c r="D1" s="1"/>
    </row>
    <row r="2" spans="1:7" ht="63" x14ac:dyDescent="0.25">
      <c r="A2" s="3" t="s">
        <v>17</v>
      </c>
      <c r="B2" s="4" t="s">
        <v>18</v>
      </c>
      <c r="C2" s="5" t="s">
        <v>19</v>
      </c>
      <c r="D2" s="5" t="s">
        <v>20</v>
      </c>
      <c r="F2" s="6" t="s">
        <v>21</v>
      </c>
    </row>
    <row r="3" spans="1:7" ht="47.25" x14ac:dyDescent="0.25">
      <c r="A3" s="7" t="s">
        <v>22</v>
      </c>
      <c r="B3" s="8" t="s">
        <v>23</v>
      </c>
      <c r="C3" s="9">
        <v>102109.72800000002</v>
      </c>
      <c r="D3" s="10">
        <v>102092.63392000002</v>
      </c>
      <c r="F3" s="11" t="s">
        <v>24</v>
      </c>
    </row>
    <row r="4" spans="1:7" ht="15.75" x14ac:dyDescent="0.25">
      <c r="A4" s="7" t="s">
        <v>25</v>
      </c>
      <c r="B4" s="8" t="s">
        <v>26</v>
      </c>
      <c r="C4" s="12">
        <v>20421.945600000006</v>
      </c>
      <c r="D4" s="6">
        <f>D3*0.2</f>
        <v>20418.526784000005</v>
      </c>
    </row>
    <row r="5" spans="1:7" ht="31.5" x14ac:dyDescent="0.25">
      <c r="A5" s="7" t="s">
        <v>27</v>
      </c>
      <c r="B5" s="13" t="s">
        <v>28</v>
      </c>
      <c r="C5" s="14">
        <v>122531.67360000001</v>
      </c>
      <c r="D5" s="15">
        <f>D3+D4</f>
        <v>122511.16070400002</v>
      </c>
    </row>
    <row r="6" spans="1:7" ht="31.5" x14ac:dyDescent="0.25">
      <c r="A6" s="7" t="s">
        <v>29</v>
      </c>
      <c r="B6" s="13" t="s">
        <v>30</v>
      </c>
      <c r="C6" s="12">
        <v>157202.00730533889</v>
      </c>
      <c r="D6" s="1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165011.52998033937</v>
      </c>
      <c r="E6" s="51">
        <v>157202.00730533889</v>
      </c>
    </row>
    <row r="7" spans="1:7" ht="31.5" x14ac:dyDescent="0.25">
      <c r="A7" s="7" t="s">
        <v>31</v>
      </c>
      <c r="B7" s="8" t="s">
        <v>32</v>
      </c>
      <c r="C7" s="17">
        <v>0</v>
      </c>
      <c r="D7" s="11">
        <v>0</v>
      </c>
    </row>
    <row r="8" spans="1:7" ht="15.75" x14ac:dyDescent="0.25">
      <c r="A8" s="7" t="s">
        <v>33</v>
      </c>
      <c r="B8" s="8" t="s">
        <v>34</v>
      </c>
      <c r="C8" s="17">
        <v>122531.67360000001</v>
      </c>
      <c r="D8" s="18">
        <f>D5-D7</f>
        <v>122511.16070400002</v>
      </c>
    </row>
    <row r="9" spans="1:7" ht="47.25" x14ac:dyDescent="0.25">
      <c r="A9" s="7" t="s">
        <v>35</v>
      </c>
      <c r="B9" s="8" t="s">
        <v>36</v>
      </c>
      <c r="C9" s="17">
        <v>101243.44</v>
      </c>
      <c r="D9" s="18">
        <f>SUM(D10:D17)</f>
        <v>101243.44</v>
      </c>
    </row>
    <row r="10" spans="1:7" ht="15.75" x14ac:dyDescent="0.25">
      <c r="A10" s="7" t="s">
        <v>37</v>
      </c>
      <c r="B10" s="8" t="s">
        <v>38</v>
      </c>
      <c r="C10" s="17">
        <v>0</v>
      </c>
      <c r="D10" s="19">
        <v>0</v>
      </c>
      <c r="E10" s="20">
        <v>105.2557</v>
      </c>
    </row>
    <row r="11" spans="1:7" ht="15.75" x14ac:dyDescent="0.25">
      <c r="A11" s="7" t="s">
        <v>39</v>
      </c>
      <c r="B11" s="8" t="s">
        <v>40</v>
      </c>
      <c r="C11" s="17">
        <v>0</v>
      </c>
      <c r="D11" s="19">
        <v>0</v>
      </c>
      <c r="E11" s="20">
        <v>106.826398641827</v>
      </c>
    </row>
    <row r="12" spans="1:7" ht="15.75" x14ac:dyDescent="0.25">
      <c r="A12" s="7" t="s">
        <v>41</v>
      </c>
      <c r="B12" s="8" t="s">
        <v>42</v>
      </c>
      <c r="C12" s="17">
        <v>0</v>
      </c>
      <c r="D12" s="19">
        <v>0</v>
      </c>
      <c r="E12" s="20">
        <v>105.561885224957</v>
      </c>
    </row>
    <row r="13" spans="1:7" ht="15.75" x14ac:dyDescent="0.25">
      <c r="A13" s="7" t="s">
        <v>43</v>
      </c>
      <c r="B13" s="8" t="s">
        <v>44</v>
      </c>
      <c r="C13" s="17">
        <v>5.4565400000000004</v>
      </c>
      <c r="D13" s="19">
        <v>5.4565400000000004</v>
      </c>
      <c r="E13" s="20">
        <v>104.9354</v>
      </c>
    </row>
    <row r="14" spans="1:7" ht="15.75" x14ac:dyDescent="0.25">
      <c r="A14" s="7" t="s">
        <v>45</v>
      </c>
      <c r="B14" s="8" t="s">
        <v>46</v>
      </c>
      <c r="C14" s="17">
        <v>101237.98346</v>
      </c>
      <c r="D14" s="19">
        <v>89403.384300000005</v>
      </c>
      <c r="E14" s="21">
        <v>113.87439215858601</v>
      </c>
      <c r="G14" s="22"/>
    </row>
    <row r="15" spans="1:7" ht="15.75" x14ac:dyDescent="0.25">
      <c r="A15" s="7" t="s">
        <v>47</v>
      </c>
      <c r="B15" s="8" t="s">
        <v>48</v>
      </c>
      <c r="C15" s="17">
        <v>0</v>
      </c>
      <c r="D15" s="19">
        <v>11834.599159999998</v>
      </c>
      <c r="E15" s="21">
        <v>105.89170681013999</v>
      </c>
      <c r="G15" s="22"/>
    </row>
    <row r="16" spans="1:7" ht="15.75" x14ac:dyDescent="0.25">
      <c r="A16" s="7" t="s">
        <v>49</v>
      </c>
      <c r="B16" s="8" t="s">
        <v>50</v>
      </c>
      <c r="C16" s="17">
        <v>0</v>
      </c>
      <c r="D16" s="19">
        <v>0</v>
      </c>
      <c r="E16" s="21">
        <v>105.30227480021099</v>
      </c>
      <c r="G16" s="22"/>
    </row>
    <row r="17" spans="1:7" ht="15.75" x14ac:dyDescent="0.25">
      <c r="A17" s="7" t="s">
        <v>51</v>
      </c>
      <c r="B17" s="8" t="s">
        <v>52</v>
      </c>
      <c r="C17" s="17">
        <v>0</v>
      </c>
      <c r="D17" s="19">
        <v>0</v>
      </c>
      <c r="E17" s="21">
        <v>104.794259089128</v>
      </c>
      <c r="G17" s="22"/>
    </row>
    <row r="18" spans="1:7" ht="31.5" x14ac:dyDescent="0.25">
      <c r="A18" s="7">
        <v>8</v>
      </c>
      <c r="B18" s="8" t="s">
        <v>53</v>
      </c>
      <c r="C18" s="17">
        <v>157.2020073053389</v>
      </c>
      <c r="D18" s="18">
        <f>D6/1000</f>
        <v>165.01152998033936</v>
      </c>
    </row>
    <row r="19" spans="1:7" ht="63" x14ac:dyDescent="0.25">
      <c r="A19" s="7">
        <v>9</v>
      </c>
      <c r="B19" s="8" t="s">
        <v>54</v>
      </c>
      <c r="C19" s="17">
        <v>0</v>
      </c>
      <c r="D19" s="23">
        <v>0</v>
      </c>
    </row>
    <row r="20" spans="1:7" ht="31.5" x14ac:dyDescent="0.25">
      <c r="A20" s="7">
        <v>10</v>
      </c>
      <c r="B20" s="13" t="s">
        <v>55</v>
      </c>
      <c r="C20" s="14">
        <v>157.2020073053389</v>
      </c>
      <c r="D20" s="95">
        <f>D18+D19</f>
        <v>165.01152998033936</v>
      </c>
    </row>
    <row r="22" spans="1:7" x14ac:dyDescent="0.25">
      <c r="D22" s="24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M_22-1-17-01-08-00-0-0028</vt:lpstr>
      <vt:lpstr>Т6</vt:lpstr>
      <vt:lpstr>'M_22-1-17-01-08-00-0-0028'!Область_печати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2023-02-24T09:23:04Z</dcterms:modified>
</cp:coreProperties>
</file>