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ПРИКАЗЫ_ПСД\НОВЫЕ_ПСД_добавить!\M_22-1-17-01-08-00-0-0029_Распоряжение\"/>
    </mc:Choice>
  </mc:AlternateContent>
  <xr:revisionPtr revIDLastSave="0" documentId="8_{A6421A52-06E7-4420-964E-7551F177D8A2}" xr6:coauthVersionLast="36" xr6:coauthVersionMax="36" xr10:uidLastSave="{00000000-0000-0000-0000-000000000000}"/>
  <bookViews>
    <workbookView xWindow="0" yWindow="0" windowWidth="24435" windowHeight="10545" activeTab="1" xr2:uid="{00000000-000D-0000-FFFF-FFFF00000000}"/>
  </bookViews>
  <sheets>
    <sheet name="тек.ц." sheetId="1" r:id="rId1"/>
    <sheet name="база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база!#REF!</definedName>
    <definedName name="Cводная_смета2" localSheetId="0">тек.ц.!#REF!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0">тек.ц.!$A$1:$H$82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2" l="1"/>
  <c r="G29" i="2"/>
  <c r="E29" i="2"/>
  <c r="D29" i="2"/>
  <c r="H29" i="2" s="1"/>
  <c r="G28" i="2"/>
  <c r="F28" i="2"/>
  <c r="E28" i="2"/>
  <c r="D28" i="2"/>
  <c r="E32" i="2"/>
  <c r="G64" i="2"/>
  <c r="H64" i="2" s="1"/>
  <c r="G63" i="2"/>
  <c r="H63" i="2" s="1"/>
  <c r="H71" i="2"/>
  <c r="H70" i="2"/>
  <c r="G57" i="2"/>
  <c r="H57" i="2" s="1"/>
  <c r="H56" i="2"/>
  <c r="G56" i="2"/>
  <c r="G47" i="2"/>
  <c r="H47" i="2" s="1"/>
  <c r="G46" i="2"/>
  <c r="H46" i="2" s="1"/>
  <c r="D32" i="2" l="1"/>
  <c r="H28" i="2"/>
  <c r="G52" i="2" l="1"/>
  <c r="H52" i="2" s="1"/>
  <c r="G51" i="2"/>
  <c r="H51" i="2" s="1"/>
  <c r="H72" i="2"/>
  <c r="H73" i="2"/>
  <c r="H66" i="2"/>
  <c r="H65" i="2"/>
  <c r="F32" i="1"/>
  <c r="H73" i="1"/>
  <c r="G66" i="1"/>
  <c r="H66" i="1" s="1"/>
  <c r="G65" i="1"/>
  <c r="H65" i="1" s="1"/>
  <c r="G59" i="1"/>
  <c r="H59" i="1" s="1"/>
  <c r="G58" i="1"/>
  <c r="H58" i="1" s="1"/>
  <c r="G49" i="1"/>
  <c r="H49" i="1" s="1"/>
  <c r="G48" i="1"/>
  <c r="H48" i="1" s="1"/>
  <c r="H71" i="1" l="1"/>
  <c r="H70" i="1"/>
  <c r="G64" i="1"/>
  <c r="H64" i="1" s="1"/>
  <c r="G63" i="1"/>
  <c r="H63" i="1" s="1"/>
  <c r="G57" i="1"/>
  <c r="H57" i="1" s="1"/>
  <c r="G56" i="1"/>
  <c r="H56" i="1" s="1"/>
  <c r="G52" i="1"/>
  <c r="H52" i="1" s="1"/>
  <c r="H51" i="1"/>
  <c r="G51" i="1"/>
  <c r="G47" i="1"/>
  <c r="H47" i="1" s="1"/>
  <c r="G46" i="1"/>
  <c r="H46" i="1" s="1"/>
  <c r="H28" i="1"/>
  <c r="G69" i="2" l="1"/>
  <c r="H69" i="2" s="1"/>
  <c r="G68" i="2"/>
  <c r="H68" i="2" s="1"/>
  <c r="G67" i="2"/>
  <c r="H67" i="2" s="1"/>
  <c r="G55" i="2"/>
  <c r="H55" i="2" s="1"/>
  <c r="G54" i="2"/>
  <c r="H54" i="2" s="1"/>
  <c r="G53" i="2"/>
  <c r="H53" i="2" s="1"/>
  <c r="G50" i="2"/>
  <c r="H50" i="2" s="1"/>
  <c r="G45" i="2"/>
  <c r="H45" i="2" s="1"/>
  <c r="G44" i="2"/>
  <c r="H44" i="2" s="1"/>
  <c r="G43" i="2"/>
  <c r="F25" i="2"/>
  <c r="F32" i="2" s="1"/>
  <c r="F75" i="2"/>
  <c r="E75" i="2"/>
  <c r="D75" i="2"/>
  <c r="F40" i="2"/>
  <c r="E40" i="2"/>
  <c r="D40" i="2"/>
  <c r="G35" i="2"/>
  <c r="F35" i="2"/>
  <c r="E35" i="2"/>
  <c r="D35" i="2"/>
  <c r="D36" i="2" s="1"/>
  <c r="H34" i="2"/>
  <c r="G36" i="2"/>
  <c r="E36" i="2"/>
  <c r="E41" i="2" s="1"/>
  <c r="E76" i="2" s="1"/>
  <c r="H62" i="1"/>
  <c r="H61" i="1"/>
  <c r="H60" i="1"/>
  <c r="G62" i="1"/>
  <c r="G61" i="1"/>
  <c r="G60" i="1"/>
  <c r="H55" i="1"/>
  <c r="G55" i="1"/>
  <c r="G54" i="1"/>
  <c r="G53" i="1"/>
  <c r="G50" i="1"/>
  <c r="G45" i="1"/>
  <c r="G44" i="1"/>
  <c r="G43" i="1"/>
  <c r="G25" i="1"/>
  <c r="E25" i="1"/>
  <c r="D25" i="1"/>
  <c r="G78" i="2" l="1"/>
  <c r="H35" i="2"/>
  <c r="F81" i="2"/>
  <c r="D7" i="2" s="1"/>
  <c r="F36" i="2"/>
  <c r="F41" i="2" s="1"/>
  <c r="F76" i="2" s="1"/>
  <c r="F78" i="2" s="1"/>
  <c r="F79" i="2" s="1"/>
  <c r="E78" i="2"/>
  <c r="E79" i="2" s="1"/>
  <c r="D41" i="2"/>
  <c r="D76" i="2" s="1"/>
  <c r="G79" i="2"/>
  <c r="H25" i="2"/>
  <c r="H43" i="2"/>
  <c r="G27" i="1"/>
  <c r="E27" i="1"/>
  <c r="D27" i="1"/>
  <c r="G26" i="1"/>
  <c r="G32" i="1" s="1"/>
  <c r="E26" i="1"/>
  <c r="H26" i="1" s="1"/>
  <c r="D26" i="1"/>
  <c r="D32" i="1" s="1"/>
  <c r="H27" i="1" l="1"/>
  <c r="G38" i="2"/>
  <c r="H38" i="2" s="1"/>
  <c r="G39" i="2"/>
  <c r="H39" i="2" s="1"/>
  <c r="H36" i="2"/>
  <c r="H78" i="2" s="1"/>
  <c r="H32" i="2"/>
  <c r="E32" i="1"/>
  <c r="G74" i="2"/>
  <c r="D78" i="2"/>
  <c r="D79" i="2" s="1"/>
  <c r="H79" i="2" s="1"/>
  <c r="E80" i="2"/>
  <c r="E82" i="2" s="1"/>
  <c r="G40" i="2"/>
  <c r="F80" i="2"/>
  <c r="F82" i="2" s="1"/>
  <c r="D75" i="1"/>
  <c r="E75" i="1"/>
  <c r="F75" i="1"/>
  <c r="H44" i="1"/>
  <c r="H45" i="1"/>
  <c r="H50" i="1"/>
  <c r="H53" i="1"/>
  <c r="H54" i="1"/>
  <c r="H43" i="1"/>
  <c r="E40" i="1"/>
  <c r="F40" i="1"/>
  <c r="D40" i="1"/>
  <c r="H34" i="1"/>
  <c r="G35" i="1"/>
  <c r="F35" i="1"/>
  <c r="E35" i="1"/>
  <c r="D35" i="1"/>
  <c r="H74" i="2" l="1"/>
  <c r="G75" i="2"/>
  <c r="H75" i="2" s="1"/>
  <c r="G41" i="2"/>
  <c r="G76" i="2" s="1"/>
  <c r="H40" i="2"/>
  <c r="H41" i="2" s="1"/>
  <c r="D80" i="2"/>
  <c r="D82" i="2" s="1"/>
  <c r="D36" i="1"/>
  <c r="H35" i="1"/>
  <c r="G36" i="1"/>
  <c r="G78" i="1" s="1"/>
  <c r="G80" i="2" l="1"/>
  <c r="H76" i="2"/>
  <c r="H80" i="2" s="1"/>
  <c r="D6" i="2" s="1"/>
  <c r="F36" i="1"/>
  <c r="F41" i="1" s="1"/>
  <c r="F76" i="1" s="1"/>
  <c r="F78" i="1" s="1"/>
  <c r="F80" i="1" s="1"/>
  <c r="F81" i="1"/>
  <c r="D7" i="1" s="1"/>
  <c r="D41" i="1"/>
  <c r="D76" i="1" s="1"/>
  <c r="G82" i="2" l="1"/>
  <c r="H82" i="2" s="1"/>
  <c r="F82" i="1"/>
  <c r="F79" i="1"/>
  <c r="H25" i="1"/>
  <c r="H32" i="1" s="1"/>
  <c r="E36" i="1" l="1"/>
  <c r="G38" i="1" l="1"/>
  <c r="G74" i="1"/>
  <c r="G75" i="1" s="1"/>
  <c r="G39" i="1"/>
  <c r="H39" i="1" s="1"/>
  <c r="E41" i="1"/>
  <c r="E76" i="1" s="1"/>
  <c r="H75" i="1" l="1"/>
  <c r="H74" i="1"/>
  <c r="G40" i="1"/>
  <c r="H38" i="1"/>
  <c r="E78" i="1"/>
  <c r="E79" i="1" s="1"/>
  <c r="D78" i="1"/>
  <c r="D79" i="1" s="1"/>
  <c r="H40" i="1" l="1"/>
  <c r="G41" i="1"/>
  <c r="G76" i="1" s="1"/>
  <c r="H36" i="1"/>
  <c r="H78" i="1" s="1"/>
  <c r="D80" i="1"/>
  <c r="D82" i="1" s="1"/>
  <c r="E80" i="1"/>
  <c r="E82" i="1" s="1"/>
  <c r="H76" i="1" l="1"/>
  <c r="H80" i="1" s="1"/>
  <c r="D6" i="1" s="1"/>
  <c r="G79" i="1"/>
  <c r="H79" i="1" s="1"/>
  <c r="H41" i="1"/>
  <c r="G80" i="1" l="1"/>
  <c r="G82" i="1" l="1"/>
  <c r="H82" i="1" s="1"/>
</calcChain>
</file>

<file path=xl/sharedStrings.xml><?xml version="1.0" encoding="utf-8"?>
<sst xmlns="http://schemas.openxmlformats.org/spreadsheetml/2006/main" count="190" uniqueCount="97">
  <si>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</si>
  <si>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</si>
  <si>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</si>
  <si>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</si>
  <si>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</si>
  <si>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t>В том числе возвратных сумм  тыс.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</si>
  <si>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</si>
  <si>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</si>
  <si>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</si>
  <si>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</si>
  <si>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</si>
  <si>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</si>
  <si>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</si>
  <si>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</si>
  <si>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</si>
  <si>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</si>
  <si>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</si>
  <si>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</si>
  <si>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</si>
  <si>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</si>
  <si>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</si>
  <si>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</si>
  <si>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</si>
  <si>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</si>
  <si>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</si>
  <si>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</si>
  <si>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</si>
  <si>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</si>
  <si>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</si>
  <si>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</si>
  <si>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</si>
  <si>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</si>
  <si>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Затраты заказчика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</si>
  <si>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</si>
  <si>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</si>
  <si>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</si>
  <si>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Главе 10. "Прочие работы и затраты"</t>
  </si>
  <si>
    <t>Итого по Главам 1-10</t>
  </si>
  <si>
    <t>тыс. руб.</t>
  </si>
  <si>
    <r>
      <t xml:space="preserve">Сводный сметный расчет в сумме </t>
    </r>
    <r>
      <rPr>
        <sz val="10"/>
        <color rgb="FFFF0000"/>
        <rFont val="Times New Roman"/>
        <family val="1"/>
        <charset val="204"/>
      </rPr>
      <t/>
    </r>
  </si>
  <si>
    <t>приказ АО "ЛОЭСК" №550а о/д от 29.12.2021</t>
  </si>
  <si>
    <t xml:space="preserve">Пусконаладочные работы </t>
  </si>
  <si>
    <t>в т.ч.Давальческое оборудование с НДС</t>
  </si>
  <si>
    <t>ВСЕГО по сводному расчету  в текущих ценах без давальческого оборудования</t>
  </si>
  <si>
    <t>02-01-1</t>
  </si>
  <si>
    <t>02-01-2</t>
  </si>
  <si>
    <t>02-01-3</t>
  </si>
  <si>
    <t>РТН БКТП</t>
  </si>
  <si>
    <t>РТН 4 КЛ 10</t>
  </si>
  <si>
    <t>РТН 2 КЛ 10</t>
  </si>
  <si>
    <t>Строительство 2БКТП-2 (ТП-204Н) ЖК "Город Первых" по адресу: Ленинградская обл., Всеволожский район, дер. Новосоратовка, центральное отделение, кадастровый номер 47:07:0605001:480</t>
  </si>
  <si>
    <t>Строительство 4КЛ-10кВ от места врезки в 2КЛ-10кВ "РП-1370-2БКТП-1" до проектируемой 2БКТП-2 10/0,4кВ (ТП-204Н) по адресу: Ленинградская обл.. Всеволожский район, дер.  Новосаратовка, центральное отделение, кадастровый номер 47:07:0605001:480 ЖК "Город Первых"</t>
  </si>
  <si>
    <t>Строительство 2КЛ-0,4 кВ от 2БКТП-2 (ТП-204Н) до ВРУ ЛОС по адресу: Ленинградская обл.. Всеволожский район, дер.  Новосаратовка, центральное отделение, кадастровый номер 47:07:0605001:480 ЖК "Город Первых"</t>
  </si>
  <si>
    <t xml:space="preserve">Вынос в натуру 4 КЛ-10 кВ </t>
  </si>
  <si>
    <t>Вынос в натуру 2КЛ-10кВ</t>
  </si>
  <si>
    <t>Соглашение о размещении объекта</t>
  </si>
  <si>
    <t>КИС 4КЛ-10кВ</t>
  </si>
  <si>
    <t xml:space="preserve">КИС 2КЛ-10 кВ </t>
  </si>
  <si>
    <t xml:space="preserve">ПИР 4 КЛ-10кВ </t>
  </si>
  <si>
    <t>Строительство 2БКТП-3 (ТП-202Н) ЖК "Город Первых" по адресу: Ленинградская обл., Всеволожский район, дер. Новосоратовка, центральное отделение, кадастровый номер 47:07:0605001:480</t>
  </si>
  <si>
    <t>Строительство 2КЛ-0,4 кВ от 2БКТП-1 (ТП-188Н) до проектируемой 2БКТП-3 (ТП-202Н) ЖК "Город Первых": Ленинградская обл.. Всеволожский район, дер.  Новосаратовка, центральное отделение, кадастровый номер 47:07:0605001:467</t>
  </si>
  <si>
    <t>Вынос в натуру Трансформаторная подстанция БКТП2</t>
  </si>
  <si>
    <t xml:space="preserve">Вынос в натуру 2КЛ-0,4кВ </t>
  </si>
  <si>
    <t>Вынос в натуру Трансформаторная подстанция БКТП3</t>
  </si>
  <si>
    <t>КИС Трансформаторная подстанцитя  БКТП2</t>
  </si>
  <si>
    <t>КИС Трансформаторная подстанцитя  БКТП3</t>
  </si>
  <si>
    <t>ПИР 2БКТП 3</t>
  </si>
  <si>
    <t>ПИР 2БКТП2</t>
  </si>
  <si>
    <t>РТН 2 КЛ 0,4</t>
  </si>
  <si>
    <t>РТН БКТП3</t>
  </si>
  <si>
    <t>РТН БКТП2</t>
  </si>
  <si>
    <t>Строительство 2КЛ-0,4 кВ от 2БКТП-3 (ТП-202Н) до ГРЩ корпуса 3 : Ленинградская обл.. Всеволожский район, дер.  Новосаратовка, центральное отделение, кадастровый номер 47:07:0605001:467 ЖК "Город Первых"</t>
  </si>
  <si>
    <t>Строительство 2КЛ-0,4 кВ от 2БКТП-3 (ТП-202Н) до ГРЩ корпуса 4 : Ленинградская обл.. Всеволожский район, дер.  Новосаратовка, центральное отделение, кадастровый номер 47:07:0605001:467 ЖК "Город Первых"</t>
  </si>
  <si>
    <t>Вынос в натуру 2КЛ-0,4кВ от 2БКТП1</t>
  </si>
  <si>
    <t>КИС 2КЛ-0,4кВ от 2БКТП1</t>
  </si>
  <si>
    <t>ПИР 2КЛ-10 кВ</t>
  </si>
  <si>
    <t>ПИР 2КЛ-0,4 кВ от 2БКТП1</t>
  </si>
  <si>
    <t xml:space="preserve">Вынос в натуру 2 КЛ-0,4кВ до ГРЩ корпуса 3 </t>
  </si>
  <si>
    <t xml:space="preserve">Вынос в натуру 2 КЛ-0,4 кВ до ГРЩ корпуса 4 </t>
  </si>
  <si>
    <t>КИС 2КЛ-0,4кВ ГРЩ корпус 3</t>
  </si>
  <si>
    <t xml:space="preserve">КИС 2КЛ-0.4 кВ ГРЩ корпус 4 </t>
  </si>
  <si>
    <t xml:space="preserve">ПИР 2 КЛ-0,4кВ до ГРЩ корпус 3 </t>
  </si>
  <si>
    <t xml:space="preserve">ПИР 2КЛ-0,4 кВ до ГРЩ корпус 4 </t>
  </si>
  <si>
    <t xml:space="preserve">РТН 2 КЛ-0,4кВ до ГРЩ корпуса 3 </t>
  </si>
  <si>
    <t>РТН 2 КЛ-0,4кВ до ГРЩ корпуса 4</t>
  </si>
  <si>
    <t xml:space="preserve">Вынос в натуру 2КЛ-10кВ </t>
  </si>
  <si>
    <t xml:space="preserve">Соглашение о размещении объекта </t>
  </si>
  <si>
    <t xml:space="preserve">КИС 4КЛ-10кВ </t>
  </si>
  <si>
    <t>КИС 2КЛ-10 кВ</t>
  </si>
  <si>
    <t>ПИР 2БКТП 2</t>
  </si>
  <si>
    <t xml:space="preserve">ПИР 2КЛ-0,4 кВ </t>
  </si>
  <si>
    <t>КИС Трансформаторная подстанция БКТП3</t>
  </si>
  <si>
    <t>КИС 2КЛ-0,4кВ от БКТП1</t>
  </si>
  <si>
    <t>ПИР 2КЛ-0,4 кВ от БКТП1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</si>
  <si>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 (M_22-1-17-01-08-00-0-0029)</t>
  </si>
  <si>
    <t>Составлена в ценах по состоянию на 4 кв.2022 г.</t>
  </si>
  <si>
    <t>Составлена в базовых ценах 2001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</si>
</sst>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.0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8"/>
      <color theme="1"/>
      <name val="Arial Narrow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</borders>
  <cellStyleXfs count="67">
    <xf numFmtId="0" fontId="0" fillId="0" borderId="0"/>
    <xf numFmtId="0" fontId="6" fillId="0" borderId="0"/>
    <xf numFmtId="0" fontId="10" fillId="0" borderId="0"/>
    <xf numFmtId="0" fontId="13" fillId="0" borderId="3" applyProtection="0">
      <alignment horizontal="center" vertical="center" wrapText="1"/>
    </xf>
    <xf numFmtId="165" fontId="13" fillId="0" borderId="6">
      <alignment horizontal="left" vertical="center"/>
    </xf>
    <xf numFmtId="0" fontId="14" fillId="0" borderId="8">
      <alignment horizontal="left" vertical="center"/>
    </xf>
    <xf numFmtId="0" fontId="14" fillId="0" borderId="8">
      <alignment horizontal="center" vertical="center"/>
    </xf>
    <xf numFmtId="0" fontId="15" fillId="0" borderId="8">
      <alignment horizontal="left" vertical="center" wrapText="1"/>
    </xf>
    <xf numFmtId="0" fontId="16" fillId="0" borderId="0">
      <alignment horizontal="left" vertical="top"/>
    </xf>
    <xf numFmtId="0" fontId="17" fillId="0" borderId="0">
      <alignment horizontal="right" vertical="top"/>
    </xf>
    <xf numFmtId="0" fontId="18" fillId="0" borderId="0">
      <alignment horizontal="right" vertical="top"/>
    </xf>
    <xf numFmtId="0" fontId="19" fillId="0" borderId="0">
      <alignment horizontal="left" vertical="center"/>
    </xf>
    <xf numFmtId="0" fontId="19" fillId="0" borderId="0">
      <alignment horizontal="right"/>
    </xf>
    <xf numFmtId="0" fontId="19" fillId="0" borderId="0">
      <alignment horizontal="right" vertical="center"/>
    </xf>
    <xf numFmtId="0" fontId="19" fillId="0" borderId="0">
      <alignment horizontal="left" vertical="center"/>
    </xf>
    <xf numFmtId="0" fontId="19" fillId="0" borderId="0">
      <alignment horizontal="left" vertical="top"/>
    </xf>
    <xf numFmtId="0" fontId="20" fillId="0" borderId="7">
      <alignment horizontal="center" vertical="center"/>
    </xf>
    <xf numFmtId="0" fontId="19" fillId="0" borderId="0">
      <alignment horizontal="right" vertical="top"/>
    </xf>
    <xf numFmtId="0" fontId="20" fillId="0" borderId="3">
      <alignment horizontal="center" vertical="center"/>
    </xf>
    <xf numFmtId="0" fontId="16" fillId="0" borderId="3">
      <alignment horizontal="center" vertical="center"/>
    </xf>
    <xf numFmtId="0" fontId="21" fillId="0" borderId="1">
      <alignment horizontal="center" vertical="center"/>
    </xf>
    <xf numFmtId="0" fontId="16" fillId="0" borderId="3">
      <alignment horizontal="center" vertical="top"/>
    </xf>
    <xf numFmtId="0" fontId="21" fillId="0" borderId="1">
      <alignment horizontal="left" vertical="top"/>
    </xf>
    <xf numFmtId="0" fontId="16" fillId="0" borderId="3">
      <alignment horizontal="center" vertical="top"/>
    </xf>
    <xf numFmtId="0" fontId="16" fillId="0" borderId="3">
      <alignment horizontal="left" vertical="top"/>
    </xf>
    <xf numFmtId="0" fontId="20" fillId="0" borderId="3">
      <alignment horizontal="center" vertical="top"/>
    </xf>
    <xf numFmtId="0" fontId="16" fillId="0" borderId="3">
      <alignment horizontal="left" vertical="top"/>
    </xf>
    <xf numFmtId="0" fontId="16" fillId="0" borderId="3">
      <alignment horizontal="right" vertical="top"/>
    </xf>
    <xf numFmtId="0" fontId="20" fillId="0" borderId="3">
      <alignment horizontal="left" vertical="top"/>
    </xf>
    <xf numFmtId="0" fontId="16" fillId="0" borderId="3">
      <alignment horizontal="right" vertical="top"/>
    </xf>
    <xf numFmtId="0" fontId="21" fillId="0" borderId="2">
      <alignment horizontal="left" vertical="top"/>
    </xf>
    <xf numFmtId="0" fontId="20" fillId="0" borderId="3">
      <alignment horizontal="right" vertical="top"/>
    </xf>
    <xf numFmtId="0" fontId="21" fillId="0" borderId="2">
      <alignment horizontal="left" vertical="top"/>
    </xf>
    <xf numFmtId="0" fontId="22" fillId="0" borderId="2">
      <alignment horizontal="right" vertical="top"/>
    </xf>
    <xf numFmtId="0" fontId="21" fillId="0" borderId="0">
      <alignment horizontal="left" vertical="center"/>
    </xf>
    <xf numFmtId="0" fontId="22" fillId="0" borderId="2">
      <alignment horizontal="right" vertical="top"/>
    </xf>
    <xf numFmtId="0" fontId="22" fillId="0" borderId="2">
      <alignment horizontal="left" vertical="top"/>
    </xf>
    <xf numFmtId="0" fontId="20" fillId="0" borderId="0">
      <alignment horizontal="left" vertical="top"/>
    </xf>
    <xf numFmtId="0" fontId="20" fillId="0" borderId="3">
      <alignment horizontal="left" vertical="top"/>
    </xf>
    <xf numFmtId="0" fontId="22" fillId="0" borderId="0">
      <alignment horizontal="left" vertical="top"/>
    </xf>
    <xf numFmtId="0" fontId="20" fillId="0" borderId="0">
      <alignment horizontal="left" vertical="top"/>
    </xf>
    <xf numFmtId="0" fontId="20" fillId="0" borderId="3">
      <alignment horizontal="left" vertical="top"/>
    </xf>
    <xf numFmtId="0" fontId="22" fillId="0" borderId="0">
      <alignment horizontal="right" vertical="top"/>
    </xf>
    <xf numFmtId="0" fontId="20" fillId="0" borderId="0">
      <alignment horizontal="right" vertical="top"/>
    </xf>
    <xf numFmtId="0" fontId="20" fillId="0" borderId="3">
      <alignment horizontal="left" vertical="top"/>
    </xf>
    <xf numFmtId="0" fontId="20" fillId="0" borderId="0">
      <alignment horizontal="right" vertical="center"/>
    </xf>
    <xf numFmtId="0" fontId="20" fillId="0" borderId="3">
      <alignment horizontal="left" vertical="top"/>
    </xf>
    <xf numFmtId="0" fontId="20" fillId="0" borderId="3">
      <alignment horizontal="right" vertical="top"/>
    </xf>
    <xf numFmtId="0" fontId="20" fillId="0" borderId="3">
      <alignment horizontal="right" vertical="top"/>
    </xf>
    <xf numFmtId="0" fontId="21" fillId="0" borderId="0">
      <alignment horizontal="right" vertical="center"/>
    </xf>
    <xf numFmtId="0" fontId="21" fillId="0" borderId="0">
      <alignment horizontal="right" vertical="center"/>
    </xf>
    <xf numFmtId="0" fontId="20" fillId="0" borderId="0">
      <alignment horizontal="left" vertical="center"/>
    </xf>
    <xf numFmtId="0" fontId="20" fillId="0" borderId="1">
      <alignment horizontal="left" vertical="center"/>
    </xf>
    <xf numFmtId="0" fontId="23" fillId="0" borderId="0">
      <alignment horizontal="left" vertical="center"/>
    </xf>
    <xf numFmtId="0" fontId="19" fillId="0" borderId="0">
      <alignment horizontal="left" vertical="top"/>
    </xf>
    <xf numFmtId="0" fontId="19" fillId="0" borderId="1">
      <alignment horizontal="center"/>
    </xf>
    <xf numFmtId="0" fontId="23" fillId="0" borderId="0">
      <alignment horizontal="left" vertical="center"/>
    </xf>
    <xf numFmtId="0" fontId="20" fillId="0" borderId="0">
      <alignment horizontal="center" vertical="top"/>
    </xf>
    <xf numFmtId="0" fontId="23" fillId="0" borderId="0">
      <alignment horizontal="left" vertical="top"/>
    </xf>
    <xf numFmtId="0" fontId="24" fillId="0" borderId="0">
      <alignment horizontal="center"/>
    </xf>
    <xf numFmtId="0" fontId="25" fillId="0" borderId="0">
      <alignment horizontal="center" vertical="top"/>
    </xf>
    <xf numFmtId="0" fontId="19" fillId="0" borderId="0">
      <alignment horizontal="center" vertical="top"/>
    </xf>
    <xf numFmtId="0" fontId="19" fillId="0" borderId="0">
      <alignment horizontal="left"/>
    </xf>
    <xf numFmtId="0" fontId="9" fillId="0" borderId="0"/>
    <xf numFmtId="0" fontId="9" fillId="0" borderId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58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0" fontId="1" fillId="2" borderId="5" xfId="2" applyFont="1" applyFill="1" applyBorder="1" applyAlignment="1">
      <alignment horizontal="left" vertical="center" wrapText="1"/>
    </xf>
    <xf numFmtId="0" fontId="1" fillId="2" borderId="3" xfId="2" applyFont="1" applyFill="1" applyBorder="1" applyAlignment="1">
      <alignment vertical="center" wrapText="1"/>
    </xf>
    <xf numFmtId="0" fontId="1" fillId="0" borderId="3" xfId="2" applyFont="1" applyBorder="1" applyAlignment="1">
      <alignment vertical="center" wrapText="1"/>
    </xf>
    <xf numFmtId="0" fontId="1" fillId="0" borderId="0" xfId="0" applyFont="1" applyBorder="1"/>
    <xf numFmtId="0" fontId="7" fillId="0" borderId="0" xfId="2" applyFont="1" applyFill="1" applyBorder="1" applyAlignment="1">
      <alignment vertical="center" wrapText="1"/>
    </xf>
    <xf numFmtId="4" fontId="11" fillId="0" borderId="3" xfId="2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 wrapText="1"/>
    </xf>
    <xf numFmtId="4" fontId="11" fillId="2" borderId="3" xfId="2" applyNumberFormat="1" applyFont="1" applyFill="1" applyBorder="1" applyAlignment="1">
      <alignment vertical="center"/>
    </xf>
    <xf numFmtId="0" fontId="1" fillId="0" borderId="3" xfId="0" applyFont="1" applyBorder="1" applyAlignment="1">
      <alignment horizontal="left" vertical="top" wrapText="1"/>
    </xf>
    <xf numFmtId="2" fontId="11" fillId="0" borderId="3" xfId="2" applyNumberFormat="1" applyFont="1" applyFill="1" applyBorder="1" applyAlignment="1">
      <alignment vertical="center"/>
    </xf>
    <xf numFmtId="2" fontId="1" fillId="0" borderId="3" xfId="0" applyNumberFormat="1" applyFont="1" applyBorder="1" applyAlignment="1">
      <alignment horizontal="right" vertical="center" wrapText="1"/>
    </xf>
    <xf numFmtId="4" fontId="11" fillId="2" borderId="5" xfId="2" applyNumberFormat="1" applyFont="1" applyFill="1" applyBorder="1" applyAlignment="1">
      <alignment horizontal="right"/>
    </xf>
    <xf numFmtId="4" fontId="11" fillId="0" borderId="3" xfId="2" applyNumberFormat="1" applyFont="1" applyFill="1" applyBorder="1" applyAlignment="1">
      <alignment horizontal="right" vertical="center"/>
    </xf>
    <xf numFmtId="4" fontId="11" fillId="0" borderId="3" xfId="2" applyNumberFormat="1" applyFont="1" applyFill="1" applyBorder="1" applyAlignment="1">
      <alignment horizontal="right"/>
    </xf>
    <xf numFmtId="4" fontId="1" fillId="0" borderId="0" xfId="0" applyNumberFormat="1" applyFont="1"/>
    <xf numFmtId="4" fontId="7" fillId="0" borderId="3" xfId="0" applyNumberFormat="1" applyFont="1" applyFill="1" applyBorder="1" applyAlignment="1" applyProtection="1">
      <alignment horizontal="right" vertical="center" wrapText="1"/>
    </xf>
    <xf numFmtId="4" fontId="8" fillId="0" borderId="3" xfId="0" applyNumberFormat="1" applyFont="1" applyFill="1" applyBorder="1" applyAlignment="1" applyProtection="1">
      <alignment horizontal="right" vertical="center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</cellXfs>
  <cellStyles count="67">
    <cellStyle name="01-ШПК" xfId="3" xr:uid="{00000000-0005-0000-0000-000000000000}"/>
    <cellStyle name="02-ЗГЛ1" xfId="4" xr:uid="{00000000-0005-0000-0000-000001000000}"/>
    <cellStyle name="03-ТЕЛО" xfId="5" xr:uid="{00000000-0005-0000-0000-000002000000}"/>
    <cellStyle name="04-ТЕЛО-ЦНТР" xfId="6" xr:uid="{00000000-0005-0000-0000-000003000000}"/>
    <cellStyle name="05-ПРИМЕЧ" xfId="7" xr:uid="{00000000-0005-0000-0000-000004000000}"/>
    <cellStyle name="S0" xfId="8" xr:uid="{00000000-0005-0000-0000-000005000000}"/>
    <cellStyle name="S1" xfId="9" xr:uid="{00000000-0005-0000-0000-000006000000}"/>
    <cellStyle name="S1 2" xfId="10" xr:uid="{00000000-0005-0000-0000-000007000000}"/>
    <cellStyle name="S10" xfId="11" xr:uid="{00000000-0005-0000-0000-000008000000}"/>
    <cellStyle name="S10 2" xfId="12" xr:uid="{00000000-0005-0000-0000-000009000000}"/>
    <cellStyle name="S11" xfId="13" xr:uid="{00000000-0005-0000-0000-00000A000000}"/>
    <cellStyle name="S11 2" xfId="14" xr:uid="{00000000-0005-0000-0000-00000B000000}"/>
    <cellStyle name="S12" xfId="15" xr:uid="{00000000-0005-0000-0000-00000C000000}"/>
    <cellStyle name="S12 2" xfId="16" xr:uid="{00000000-0005-0000-0000-00000D000000}"/>
    <cellStyle name="S13" xfId="17" xr:uid="{00000000-0005-0000-0000-00000E000000}"/>
    <cellStyle name="S13 2" xfId="18" xr:uid="{00000000-0005-0000-0000-00000F000000}"/>
    <cellStyle name="S14" xfId="19" xr:uid="{00000000-0005-0000-0000-000010000000}"/>
    <cellStyle name="S15" xfId="20" xr:uid="{00000000-0005-0000-0000-000011000000}"/>
    <cellStyle name="S15 2" xfId="21" xr:uid="{00000000-0005-0000-0000-000012000000}"/>
    <cellStyle name="S15 3" xfId="22" xr:uid="{00000000-0005-0000-0000-000013000000}"/>
    <cellStyle name="S16" xfId="23" xr:uid="{00000000-0005-0000-0000-000014000000}"/>
    <cellStyle name="S16 2" xfId="24" xr:uid="{00000000-0005-0000-0000-000015000000}"/>
    <cellStyle name="S16 3" xfId="25" xr:uid="{00000000-0005-0000-0000-000016000000}"/>
    <cellStyle name="S17" xfId="26" xr:uid="{00000000-0005-0000-0000-000017000000}"/>
    <cellStyle name="S17 2" xfId="27" xr:uid="{00000000-0005-0000-0000-000018000000}"/>
    <cellStyle name="S17 3" xfId="28" xr:uid="{00000000-0005-0000-0000-000019000000}"/>
    <cellStyle name="S18" xfId="29" xr:uid="{00000000-0005-0000-0000-00001A000000}"/>
    <cellStyle name="S18 2" xfId="30" xr:uid="{00000000-0005-0000-0000-00001B000000}"/>
    <cellStyle name="S18 3" xfId="31" xr:uid="{00000000-0005-0000-0000-00001C000000}"/>
    <cellStyle name="S19" xfId="32" xr:uid="{00000000-0005-0000-0000-00001D000000}"/>
    <cellStyle name="S19 2" xfId="33" xr:uid="{00000000-0005-0000-0000-00001E000000}"/>
    <cellStyle name="S2" xfId="34" xr:uid="{00000000-0005-0000-0000-00001F000000}"/>
    <cellStyle name="S20" xfId="35" xr:uid="{00000000-0005-0000-0000-000020000000}"/>
    <cellStyle name="S20 2" xfId="36" xr:uid="{00000000-0005-0000-0000-000021000000}"/>
    <cellStyle name="S20 3" xfId="37" xr:uid="{00000000-0005-0000-0000-000022000000}"/>
    <cellStyle name="S21" xfId="38" xr:uid="{00000000-0005-0000-0000-000023000000}"/>
    <cellStyle name="S21 2" xfId="39" xr:uid="{00000000-0005-0000-0000-000024000000}"/>
    <cellStyle name="S21 3" xfId="40" xr:uid="{00000000-0005-0000-0000-000025000000}"/>
    <cellStyle name="S22" xfId="41" xr:uid="{00000000-0005-0000-0000-000026000000}"/>
    <cellStyle name="S22 2" xfId="42" xr:uid="{00000000-0005-0000-0000-000027000000}"/>
    <cellStyle name="S23" xfId="43" xr:uid="{00000000-0005-0000-0000-000028000000}"/>
    <cellStyle name="S23 2" xfId="44" xr:uid="{00000000-0005-0000-0000-000029000000}"/>
    <cellStyle name="S23 3" xfId="45" xr:uid="{00000000-0005-0000-0000-00002A000000}"/>
    <cellStyle name="S24" xfId="46" xr:uid="{00000000-0005-0000-0000-00002B000000}"/>
    <cellStyle name="S24 2" xfId="47" xr:uid="{00000000-0005-0000-0000-00002C000000}"/>
    <cellStyle name="S25" xfId="48" xr:uid="{00000000-0005-0000-0000-00002D000000}"/>
    <cellStyle name="S25 2" xfId="49" xr:uid="{00000000-0005-0000-0000-00002E000000}"/>
    <cellStyle name="S26" xfId="50" xr:uid="{00000000-0005-0000-0000-00002F000000}"/>
    <cellStyle name="S3" xfId="51" xr:uid="{00000000-0005-0000-0000-000030000000}"/>
    <cellStyle name="S4" xfId="52" xr:uid="{00000000-0005-0000-0000-000031000000}"/>
    <cellStyle name="S5" xfId="53" xr:uid="{00000000-0005-0000-0000-000032000000}"/>
    <cellStyle name="S5 2" xfId="54" xr:uid="{00000000-0005-0000-0000-000033000000}"/>
    <cellStyle name="S6" xfId="55" xr:uid="{00000000-0005-0000-0000-000034000000}"/>
    <cellStyle name="S6 2" xfId="56" xr:uid="{00000000-0005-0000-0000-000035000000}"/>
    <cellStyle name="S7" xfId="57" xr:uid="{00000000-0005-0000-0000-000036000000}"/>
    <cellStyle name="S7 2" xfId="58" xr:uid="{00000000-0005-0000-0000-000037000000}"/>
    <cellStyle name="S8" xfId="59" xr:uid="{00000000-0005-0000-0000-000038000000}"/>
    <cellStyle name="S8 2" xfId="60" xr:uid="{00000000-0005-0000-0000-000039000000}"/>
    <cellStyle name="S9" xfId="61" xr:uid="{00000000-0005-0000-0000-00003A000000}"/>
    <cellStyle name="S9 2" xfId="62" xr:uid="{00000000-0005-0000-0000-00003B000000}"/>
    <cellStyle name="Обычный" xfId="0" builtinId="0"/>
    <cellStyle name="Обычный 2" xfId="63" xr:uid="{00000000-0005-0000-0000-00003D000000}"/>
    <cellStyle name="Обычный 2 2" xfId="1" xr:uid="{00000000-0005-0000-0000-00003E000000}"/>
    <cellStyle name="Обычный 3" xfId="2" xr:uid="{00000000-0005-0000-0000-00003F000000}"/>
    <cellStyle name="Обычный 4" xfId="64" xr:uid="{00000000-0005-0000-0000-000040000000}"/>
    <cellStyle name="Финансовый 2" xfId="65" xr:uid="{00000000-0005-0000-0000-000041000000}"/>
    <cellStyle name="Финансовый 3" xfId="66" xr:uid="{00000000-0005-0000-0000-00004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исх-данные"/>
      <sheetName val="3_гидромет"/>
      <sheetName val="база"/>
      <sheetName val="Main list"/>
      <sheetName val="ПД-2.2"/>
      <sheetName val="6"/>
      <sheetName val="1.14"/>
      <sheetName val="1.7"/>
      <sheetName val="#ССЫЛКА"/>
      <sheetName val="ПС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ПС 110 кВ (доп)"/>
      <sheetName val="W28"/>
      <sheetName val="Пра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2"/>
  <sheetViews>
    <sheetView view="pageBreakPreview" topLeftCell="A35" zoomScale="85" zoomScaleNormal="75" zoomScaleSheetLayoutView="85" workbookViewId="0">
      <selection activeCell="H80" sqref="H80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47" t="s">
        <v>2</v>
      </c>
      <c r="D2" s="47"/>
      <c r="E2" s="47"/>
      <c r="F2" s="47"/>
      <c r="G2" s="47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54" t="s">
        <v>39</v>
      </c>
      <c r="C6" s="54"/>
      <c r="D6" s="24">
        <f>H80</f>
        <v>82048.662394207917</v>
      </c>
      <c r="E6" s="2" t="s">
        <v>38</v>
      </c>
      <c r="F6" s="2"/>
      <c r="G6" s="2"/>
      <c r="H6" s="2"/>
    </row>
    <row r="7" spans="2:8" x14ac:dyDescent="0.2">
      <c r="B7" s="55" t="s">
        <v>5</v>
      </c>
      <c r="C7" s="55"/>
      <c r="D7" s="24">
        <f>F81</f>
        <v>45110.883331560006</v>
      </c>
      <c r="E7" s="2" t="s">
        <v>38</v>
      </c>
      <c r="F7" s="2"/>
      <c r="G7" s="2"/>
      <c r="H7" s="2"/>
    </row>
    <row r="8" spans="2:8" ht="43.5" customHeight="1" x14ac:dyDescent="0.2">
      <c r="C8" s="48" t="s">
        <v>94</v>
      </c>
      <c r="D8" s="49"/>
      <c r="E8" s="49"/>
      <c r="F8" s="49"/>
      <c r="G8" s="49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46.5" customHeight="1" x14ac:dyDescent="0.2">
      <c r="C15" s="50" t="s">
        <v>94</v>
      </c>
      <c r="D15" s="47"/>
      <c r="E15" s="47"/>
      <c r="F15" s="47"/>
      <c r="G15" s="47"/>
      <c r="H15" s="2"/>
    </row>
    <row r="16" spans="2:8" x14ac:dyDescent="0.2">
      <c r="D16" s="14" t="s">
        <v>9</v>
      </c>
      <c r="F16" s="2"/>
      <c r="G16" s="2"/>
      <c r="H16" s="2"/>
    </row>
    <row r="17" spans="1:14" x14ac:dyDescent="0.2">
      <c r="H17" s="2"/>
    </row>
    <row r="18" spans="1:14" x14ac:dyDescent="0.2">
      <c r="B18" s="1" t="s">
        <v>95</v>
      </c>
      <c r="D18" s="13"/>
      <c r="E18" s="2"/>
      <c r="F18" s="2"/>
      <c r="G18" s="2"/>
      <c r="H18" s="2"/>
    </row>
    <row r="19" spans="1:14" ht="12.75" customHeight="1" x14ac:dyDescent="0.2">
      <c r="A19" s="51" t="s">
        <v>10</v>
      </c>
      <c r="B19" s="52" t="s">
        <v>11</v>
      </c>
      <c r="C19" s="52" t="s">
        <v>12</v>
      </c>
      <c r="D19" s="53" t="s">
        <v>13</v>
      </c>
      <c r="E19" s="53"/>
      <c r="F19" s="53"/>
      <c r="G19" s="53"/>
      <c r="H19" s="51" t="s">
        <v>14</v>
      </c>
    </row>
    <row r="20" spans="1:14" x14ac:dyDescent="0.2">
      <c r="A20" s="51"/>
      <c r="B20" s="52"/>
      <c r="C20" s="52"/>
      <c r="D20" s="51" t="s">
        <v>15</v>
      </c>
      <c r="E20" s="51" t="s">
        <v>16</v>
      </c>
      <c r="F20" s="51" t="s">
        <v>17</v>
      </c>
      <c r="G20" s="51" t="s">
        <v>18</v>
      </c>
      <c r="H20" s="51"/>
    </row>
    <row r="21" spans="1:14" x14ac:dyDescent="0.2">
      <c r="A21" s="51"/>
      <c r="B21" s="52"/>
      <c r="C21" s="52"/>
      <c r="D21" s="51"/>
      <c r="E21" s="51"/>
      <c r="F21" s="51"/>
      <c r="G21" s="51"/>
      <c r="H21" s="51"/>
    </row>
    <row r="22" spans="1:14" x14ac:dyDescent="0.2">
      <c r="A22" s="51"/>
      <c r="B22" s="52"/>
      <c r="C22" s="52"/>
      <c r="D22" s="51"/>
      <c r="E22" s="51"/>
      <c r="F22" s="51"/>
      <c r="G22" s="51"/>
      <c r="H22" s="51"/>
    </row>
    <row r="23" spans="1:14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14" x14ac:dyDescent="0.2">
      <c r="A24" s="45" t="s">
        <v>19</v>
      </c>
      <c r="B24" s="46"/>
      <c r="C24" s="46"/>
      <c r="D24" s="46"/>
      <c r="E24" s="46"/>
      <c r="F24" s="46"/>
      <c r="G24" s="46"/>
      <c r="H24" s="46"/>
    </row>
    <row r="25" spans="1:14" ht="51" x14ac:dyDescent="0.2">
      <c r="A25" s="18">
        <v>1</v>
      </c>
      <c r="B25" s="19" t="s">
        <v>44</v>
      </c>
      <c r="C25" s="25" t="s">
        <v>50</v>
      </c>
      <c r="D25" s="32">
        <f>1790483.7/1000</f>
        <v>1790.4837</v>
      </c>
      <c r="E25" s="32">
        <f>229820.41/1000</f>
        <v>229.82041000000001</v>
      </c>
      <c r="F25" s="33">
        <v>18438.555556300002</v>
      </c>
      <c r="G25" s="32">
        <f>1424235.86/1000</f>
        <v>1424.23586</v>
      </c>
      <c r="H25" s="34">
        <f>D25+E25+G25+F25</f>
        <v>21883.0955263</v>
      </c>
    </row>
    <row r="26" spans="1:14" ht="63.75" x14ac:dyDescent="0.2">
      <c r="A26" s="18">
        <v>2</v>
      </c>
      <c r="B26" s="19" t="s">
        <v>45</v>
      </c>
      <c r="C26" s="25" t="s">
        <v>51</v>
      </c>
      <c r="D26" s="32">
        <f>6344238.8/1000</f>
        <v>6344.2388000000001</v>
      </c>
      <c r="E26" s="32">
        <f>474060.26/1000</f>
        <v>474.06026000000003</v>
      </c>
      <c r="F26" s="32"/>
      <c r="G26" s="32">
        <f>51331.69/1000</f>
        <v>51.331690000000002</v>
      </c>
      <c r="H26" s="32">
        <f t="shared" ref="H26:H27" si="0">SUM(D26:G26)</f>
        <v>6869.6307500000003</v>
      </c>
    </row>
    <row r="27" spans="1:14" ht="51" x14ac:dyDescent="0.2">
      <c r="A27" s="18">
        <v>3</v>
      </c>
      <c r="B27" s="19" t="s">
        <v>46</v>
      </c>
      <c r="C27" s="25" t="s">
        <v>52</v>
      </c>
      <c r="D27" s="32">
        <f>1731699.13/1000</f>
        <v>1731.69913</v>
      </c>
      <c r="E27" s="32">
        <f>223860.35/1000</f>
        <v>223.86035000000001</v>
      </c>
      <c r="F27" s="32"/>
      <c r="G27" s="32">
        <f>13513.19/1000</f>
        <v>13.51319</v>
      </c>
      <c r="H27" s="32">
        <f t="shared" si="0"/>
        <v>1969.0726699999998</v>
      </c>
      <c r="M27" s="30"/>
      <c r="N27" s="31"/>
    </row>
    <row r="28" spans="1:14" ht="51" x14ac:dyDescent="0.2">
      <c r="A28" s="18">
        <v>4</v>
      </c>
      <c r="B28" s="19" t="s">
        <v>44</v>
      </c>
      <c r="C28" s="25" t="s">
        <v>59</v>
      </c>
      <c r="D28" s="37">
        <v>1627.5803999999998</v>
      </c>
      <c r="E28" s="37">
        <v>234.0515</v>
      </c>
      <c r="F28" s="37">
        <v>19153.84722</v>
      </c>
      <c r="G28" s="37">
        <v>1424.23586</v>
      </c>
      <c r="H28" s="38">
        <f>D28+E28+G28+F28</f>
        <v>22439.714980000001</v>
      </c>
      <c r="M28" s="30"/>
      <c r="N28" s="31"/>
    </row>
    <row r="29" spans="1:14" ht="63.75" x14ac:dyDescent="0.2">
      <c r="A29" s="18">
        <v>5</v>
      </c>
      <c r="B29" s="19" t="s">
        <v>45</v>
      </c>
      <c r="C29" s="25" t="s">
        <v>60</v>
      </c>
      <c r="D29" s="32">
        <v>1083.86878</v>
      </c>
      <c r="E29" s="32">
        <v>34.415179999999999</v>
      </c>
      <c r="F29" s="32"/>
      <c r="G29" s="32">
        <v>3.18831</v>
      </c>
      <c r="H29" s="32">
        <v>1121.47227</v>
      </c>
      <c r="M29" s="30"/>
      <c r="N29" s="31"/>
    </row>
    <row r="30" spans="1:14" ht="51" x14ac:dyDescent="0.2">
      <c r="A30" s="18">
        <v>6</v>
      </c>
      <c r="B30" s="19" t="s">
        <v>44</v>
      </c>
      <c r="C30" s="36" t="s">
        <v>71</v>
      </c>
      <c r="D30" s="32">
        <v>787.56987000000004</v>
      </c>
      <c r="E30" s="32">
        <v>44.594279999999998</v>
      </c>
      <c r="F30" s="32"/>
      <c r="G30" s="32">
        <v>2.56603</v>
      </c>
      <c r="H30" s="32">
        <v>834.73018000000002</v>
      </c>
      <c r="M30" s="30"/>
      <c r="N30" s="31"/>
    </row>
    <row r="31" spans="1:14" ht="51" x14ac:dyDescent="0.2">
      <c r="A31" s="18">
        <v>7</v>
      </c>
      <c r="B31" s="19" t="s">
        <v>45</v>
      </c>
      <c r="C31" s="25" t="s">
        <v>72</v>
      </c>
      <c r="D31" s="32">
        <v>557.42028000000005</v>
      </c>
      <c r="E31" s="32">
        <v>39.298940000000002</v>
      </c>
      <c r="F31" s="32"/>
      <c r="G31" s="32">
        <v>2.56603</v>
      </c>
      <c r="H31" s="32">
        <v>599.28525000000002</v>
      </c>
      <c r="M31" s="30"/>
      <c r="N31" s="31"/>
    </row>
    <row r="32" spans="1:14" x14ac:dyDescent="0.2">
      <c r="A32" s="22"/>
      <c r="B32" s="56" t="s">
        <v>21</v>
      </c>
      <c r="C32" s="57"/>
      <c r="D32" s="20">
        <f>D25+D26+D27+D28+D29+D30+D31</f>
        <v>13922.86096</v>
      </c>
      <c r="E32" s="20">
        <f>E25+E26+E27+E28+E29+E30+E31</f>
        <v>1280.1009199999999</v>
      </c>
      <c r="F32" s="21">
        <f>F25+F28</f>
        <v>37592.402776300005</v>
      </c>
      <c r="G32" s="21">
        <f>G25+G26+G27+G28+G29+G30+G31</f>
        <v>2921.63697</v>
      </c>
      <c r="H32" s="20">
        <f>H25+H26+H27+H28+H29+H30+H31</f>
        <v>55717.0016263</v>
      </c>
      <c r="M32" s="30"/>
      <c r="N32" s="31"/>
    </row>
    <row r="33" spans="1:14" x14ac:dyDescent="0.2">
      <c r="A33" s="45" t="s">
        <v>22</v>
      </c>
      <c r="B33" s="46"/>
      <c r="C33" s="46"/>
      <c r="D33" s="46"/>
      <c r="E33" s="46"/>
      <c r="F33" s="46"/>
      <c r="G33" s="46"/>
      <c r="H33" s="46"/>
      <c r="M33" s="30"/>
      <c r="N33" s="31"/>
    </row>
    <row r="34" spans="1:14" x14ac:dyDescent="0.2">
      <c r="A34" s="18">
        <v>8</v>
      </c>
      <c r="B34" s="19" t="s">
        <v>20</v>
      </c>
      <c r="C34" s="19" t="s">
        <v>41</v>
      </c>
      <c r="D34" s="21"/>
      <c r="E34" s="21"/>
      <c r="F34" s="21"/>
      <c r="G34" s="20"/>
      <c r="H34" s="20">
        <f>G34+D34+E34+F34</f>
        <v>0</v>
      </c>
      <c r="M34" s="30"/>
      <c r="N34" s="31"/>
    </row>
    <row r="35" spans="1:14" x14ac:dyDescent="0.2">
      <c r="A35" s="22"/>
      <c r="B35" s="56" t="s">
        <v>23</v>
      </c>
      <c r="C35" s="57"/>
      <c r="D35" s="21">
        <f>D34</f>
        <v>0</v>
      </c>
      <c r="E35" s="21">
        <f>E34</f>
        <v>0</v>
      </c>
      <c r="F35" s="21">
        <f>F34</f>
        <v>0</v>
      </c>
      <c r="G35" s="20">
        <f>G34</f>
        <v>0</v>
      </c>
      <c r="H35" s="20">
        <f>G35+F35+E35+D35</f>
        <v>0</v>
      </c>
      <c r="M35" s="30"/>
      <c r="N35" s="31"/>
    </row>
    <row r="36" spans="1:14" x14ac:dyDescent="0.2">
      <c r="A36" s="22"/>
      <c r="B36" s="56" t="s">
        <v>24</v>
      </c>
      <c r="C36" s="57"/>
      <c r="D36" s="20">
        <f>D32+D35</f>
        <v>13922.86096</v>
      </c>
      <c r="E36" s="20">
        <f t="shared" ref="E36:G36" si="1">E32+E35</f>
        <v>1280.1009199999999</v>
      </c>
      <c r="F36" s="20">
        <f t="shared" si="1"/>
        <v>37592.402776300005</v>
      </c>
      <c r="G36" s="20">
        <f t="shared" si="1"/>
        <v>2921.63697</v>
      </c>
      <c r="H36" s="20">
        <f>H32+H35</f>
        <v>55717.0016263</v>
      </c>
      <c r="M36" s="30"/>
      <c r="N36" s="31"/>
    </row>
    <row r="37" spans="1:14" x14ac:dyDescent="0.2">
      <c r="A37" s="45" t="s">
        <v>35</v>
      </c>
      <c r="B37" s="46"/>
      <c r="C37" s="46"/>
      <c r="D37" s="46"/>
      <c r="E37" s="46"/>
      <c r="F37" s="46"/>
      <c r="G37" s="46"/>
      <c r="H37" s="46"/>
      <c r="M37" s="30"/>
      <c r="N37" s="31"/>
    </row>
    <row r="38" spans="1:14" ht="38.25" x14ac:dyDescent="0.2">
      <c r="A38" s="18">
        <v>9</v>
      </c>
      <c r="B38" s="19" t="s">
        <v>40</v>
      </c>
      <c r="C38" s="19" t="s">
        <v>33</v>
      </c>
      <c r="D38" s="21"/>
      <c r="E38" s="21"/>
      <c r="F38" s="21"/>
      <c r="G38" s="20">
        <f>(D36+E36+F36)/100*2.14</f>
        <v>1129.8208036448202</v>
      </c>
      <c r="H38" s="20">
        <f>D38+E38+F38+G38</f>
        <v>1129.8208036448202</v>
      </c>
      <c r="M38" s="30"/>
      <c r="N38" s="31"/>
    </row>
    <row r="39" spans="1:14" ht="38.25" x14ac:dyDescent="0.2">
      <c r="A39" s="18">
        <v>10</v>
      </c>
      <c r="B39" s="19" t="s">
        <v>40</v>
      </c>
      <c r="C39" s="26" t="s">
        <v>34</v>
      </c>
      <c r="D39" s="21"/>
      <c r="E39" s="21"/>
      <c r="F39" s="21"/>
      <c r="G39" s="20">
        <f>(D36+E36+F36+G43+G44+G45+G50+G53+G54+G36+G55+G60+G61+G62+G67+G68+G69+G46+G47+G48+G49+G51+G52+G56+G57+G58+G59+G63+G64+G65+G66+G70+G71+G72+G73)/100*8.44</f>
        <v>5080.3765753503876</v>
      </c>
      <c r="H39" s="20">
        <f>D39+E39+F39+G39</f>
        <v>5080.3765753503876</v>
      </c>
      <c r="M39" s="30"/>
      <c r="N39" s="31"/>
    </row>
    <row r="40" spans="1:14" x14ac:dyDescent="0.2">
      <c r="A40" s="22"/>
      <c r="B40" s="56" t="s">
        <v>36</v>
      </c>
      <c r="C40" s="57"/>
      <c r="D40" s="21">
        <f>D38+D39</f>
        <v>0</v>
      </c>
      <c r="E40" s="21">
        <f t="shared" ref="E40:F40" si="2">E38+E39</f>
        <v>0</v>
      </c>
      <c r="F40" s="21">
        <f t="shared" si="2"/>
        <v>0</v>
      </c>
      <c r="G40" s="21">
        <f>G38+G39</f>
        <v>6210.1973789952081</v>
      </c>
      <c r="H40" s="20">
        <f>D40+E40+F40+G40</f>
        <v>6210.1973789952081</v>
      </c>
      <c r="M40" s="30"/>
      <c r="N40" s="31"/>
    </row>
    <row r="41" spans="1:14" x14ac:dyDescent="0.2">
      <c r="A41" s="22"/>
      <c r="B41" s="56" t="s">
        <v>37</v>
      </c>
      <c r="C41" s="57"/>
      <c r="D41" s="20">
        <f>D36+D40</f>
        <v>13922.86096</v>
      </c>
      <c r="E41" s="20">
        <f t="shared" ref="E41:F41" si="3">E36+E40</f>
        <v>1280.1009199999999</v>
      </c>
      <c r="F41" s="20">
        <f t="shared" si="3"/>
        <v>37592.402776300005</v>
      </c>
      <c r="G41" s="20">
        <f>G36+G40</f>
        <v>9131.8343489952076</v>
      </c>
      <c r="H41" s="20">
        <f>H40+H36</f>
        <v>61927.19900529521</v>
      </c>
      <c r="M41" s="30"/>
      <c r="N41" s="31"/>
    </row>
    <row r="42" spans="1:14" x14ac:dyDescent="0.2">
      <c r="A42" s="45" t="s">
        <v>25</v>
      </c>
      <c r="B42" s="46"/>
      <c r="C42" s="46"/>
      <c r="D42" s="46"/>
      <c r="E42" s="46"/>
      <c r="F42" s="46"/>
      <c r="G42" s="46"/>
      <c r="H42" s="46"/>
      <c r="M42" s="30"/>
      <c r="N42" s="31"/>
    </row>
    <row r="43" spans="1:14" x14ac:dyDescent="0.2">
      <c r="A43" s="18">
        <v>11</v>
      </c>
      <c r="B43" s="23"/>
      <c r="C43" s="27" t="s">
        <v>61</v>
      </c>
      <c r="D43" s="21"/>
      <c r="E43" s="21"/>
      <c r="F43" s="21"/>
      <c r="G43" s="20">
        <f>4600/1.2/1000</f>
        <v>3.8333333333333335</v>
      </c>
      <c r="H43" s="20">
        <f>G43+F43+E43+D43</f>
        <v>3.8333333333333335</v>
      </c>
      <c r="M43" s="30"/>
      <c r="N43" s="31"/>
    </row>
    <row r="44" spans="1:14" x14ac:dyDescent="0.2">
      <c r="A44" s="18">
        <v>12</v>
      </c>
      <c r="B44" s="23"/>
      <c r="C44" s="27" t="s">
        <v>53</v>
      </c>
      <c r="D44" s="21"/>
      <c r="E44" s="21"/>
      <c r="F44" s="21"/>
      <c r="G44" s="20">
        <f>15300/1.2/1000</f>
        <v>12.75</v>
      </c>
      <c r="H44" s="20">
        <f t="shared" ref="H44:H74" si="4">G44+F44+E44+D44</f>
        <v>12.75</v>
      </c>
      <c r="M44" s="30"/>
      <c r="N44" s="30"/>
    </row>
    <row r="45" spans="1:14" x14ac:dyDescent="0.2">
      <c r="A45" s="18">
        <v>13</v>
      </c>
      <c r="B45" s="23"/>
      <c r="C45" s="27" t="s">
        <v>54</v>
      </c>
      <c r="D45" s="21"/>
      <c r="E45" s="21"/>
      <c r="F45" s="21"/>
      <c r="G45" s="20">
        <f>15300/1.2/1000</f>
        <v>12.75</v>
      </c>
      <c r="H45" s="20">
        <f t="shared" si="4"/>
        <v>12.75</v>
      </c>
    </row>
    <row r="46" spans="1:14" x14ac:dyDescent="0.2">
      <c r="A46" s="18">
        <v>14</v>
      </c>
      <c r="B46" s="23"/>
      <c r="C46" s="27" t="s">
        <v>63</v>
      </c>
      <c r="D46" s="21"/>
      <c r="E46" s="21"/>
      <c r="F46" s="21"/>
      <c r="G46" s="39">
        <f>4600/1.2/1000</f>
        <v>3.8333333333333335</v>
      </c>
      <c r="H46" s="39">
        <f>G46</f>
        <v>3.8333333333333335</v>
      </c>
    </row>
    <row r="47" spans="1:14" x14ac:dyDescent="0.2">
      <c r="A47" s="18">
        <v>15</v>
      </c>
      <c r="B47" s="23"/>
      <c r="C47" s="27" t="s">
        <v>73</v>
      </c>
      <c r="D47" s="21"/>
      <c r="E47" s="21"/>
      <c r="F47" s="21"/>
      <c r="G47" s="39">
        <f>0.71*32640/1.2/1000</f>
        <v>19.312000000000001</v>
      </c>
      <c r="H47" s="39">
        <f>G47</f>
        <v>19.312000000000001</v>
      </c>
    </row>
    <row r="48" spans="1:14" x14ac:dyDescent="0.2">
      <c r="A48" s="18">
        <v>16</v>
      </c>
      <c r="B48" s="23"/>
      <c r="C48" s="27" t="s">
        <v>77</v>
      </c>
      <c r="D48" s="21"/>
      <c r="E48" s="21"/>
      <c r="F48" s="21"/>
      <c r="G48" s="39">
        <f>15300/1.2/1000</f>
        <v>12.75</v>
      </c>
      <c r="H48" s="39">
        <f t="shared" ref="H48:H49" si="5">G48</f>
        <v>12.75</v>
      </c>
    </row>
    <row r="49" spans="1:10" x14ac:dyDescent="0.2">
      <c r="A49" s="18">
        <v>17</v>
      </c>
      <c r="B49" s="23"/>
      <c r="C49" s="27" t="s">
        <v>78</v>
      </c>
      <c r="D49" s="21"/>
      <c r="E49" s="21"/>
      <c r="F49" s="21"/>
      <c r="G49" s="39">
        <f>15300/1.2/1000</f>
        <v>12.75</v>
      </c>
      <c r="H49" s="39">
        <f t="shared" si="5"/>
        <v>12.75</v>
      </c>
    </row>
    <row r="50" spans="1:10" x14ac:dyDescent="0.2">
      <c r="A50" s="18">
        <v>18</v>
      </c>
      <c r="B50" s="23"/>
      <c r="C50" s="19" t="s">
        <v>55</v>
      </c>
      <c r="D50" s="21"/>
      <c r="E50" s="21"/>
      <c r="F50" s="21"/>
      <c r="G50" s="20">
        <f>10000/1.2/1000</f>
        <v>8.3333333333333339</v>
      </c>
      <c r="H50" s="20">
        <f t="shared" si="4"/>
        <v>8.3333333333333339</v>
      </c>
    </row>
    <row r="51" spans="1:10" x14ac:dyDescent="0.2">
      <c r="A51" s="18">
        <v>19</v>
      </c>
      <c r="B51" s="23"/>
      <c r="C51" s="19" t="s">
        <v>55</v>
      </c>
      <c r="D51" s="21"/>
      <c r="E51" s="21"/>
      <c r="F51" s="21"/>
      <c r="G51" s="20">
        <f t="shared" ref="G51:G52" si="6">10000/1.2/1000</f>
        <v>8.3333333333333339</v>
      </c>
      <c r="H51" s="20">
        <f t="shared" ref="H51:H52" si="7">G51+F51+E51+D51</f>
        <v>8.3333333333333339</v>
      </c>
    </row>
    <row r="52" spans="1:10" x14ac:dyDescent="0.2">
      <c r="A52" s="18">
        <v>20</v>
      </c>
      <c r="B52" s="23"/>
      <c r="C52" s="19" t="s">
        <v>55</v>
      </c>
      <c r="D52" s="21"/>
      <c r="E52" s="21"/>
      <c r="F52" s="21"/>
      <c r="G52" s="20">
        <f t="shared" si="6"/>
        <v>8.3333333333333339</v>
      </c>
      <c r="H52" s="20">
        <f t="shared" si="7"/>
        <v>8.3333333333333339</v>
      </c>
    </row>
    <row r="53" spans="1:10" x14ac:dyDescent="0.2">
      <c r="A53" s="18">
        <v>21</v>
      </c>
      <c r="B53" s="23"/>
      <c r="C53" s="28" t="s">
        <v>64</v>
      </c>
      <c r="D53" s="21"/>
      <c r="E53" s="21"/>
      <c r="F53" s="21"/>
      <c r="G53" s="20">
        <f>30600/1.2/1000</f>
        <v>25.5</v>
      </c>
      <c r="H53" s="20">
        <f t="shared" si="4"/>
        <v>25.5</v>
      </c>
    </row>
    <row r="54" spans="1:10" x14ac:dyDescent="0.2">
      <c r="A54" s="18">
        <v>22</v>
      </c>
      <c r="B54" s="23"/>
      <c r="C54" s="29" t="s">
        <v>56</v>
      </c>
      <c r="D54" s="21"/>
      <c r="E54" s="21"/>
      <c r="F54" s="21"/>
      <c r="G54" s="20">
        <f>35700/1.2/1000</f>
        <v>29.75</v>
      </c>
      <c r="H54" s="20">
        <f t="shared" si="4"/>
        <v>29.75</v>
      </c>
    </row>
    <row r="55" spans="1:10" x14ac:dyDescent="0.2">
      <c r="A55" s="18">
        <v>23</v>
      </c>
      <c r="B55" s="23"/>
      <c r="C55" s="29" t="s">
        <v>57</v>
      </c>
      <c r="D55" s="21"/>
      <c r="E55" s="21"/>
      <c r="F55" s="21"/>
      <c r="G55" s="20">
        <f>35700/1.2/1000</f>
        <v>29.75</v>
      </c>
      <c r="H55" s="20">
        <f>G55</f>
        <v>29.75</v>
      </c>
    </row>
    <row r="56" spans="1:10" x14ac:dyDescent="0.2">
      <c r="A56" s="18">
        <v>24</v>
      </c>
      <c r="B56" s="23"/>
      <c r="C56" s="28" t="s">
        <v>65</v>
      </c>
      <c r="D56" s="21"/>
      <c r="E56" s="21"/>
      <c r="F56" s="21"/>
      <c r="G56" s="35">
        <f>30600/1.2/1000</f>
        <v>25.5</v>
      </c>
      <c r="H56" s="35">
        <f t="shared" ref="H56:H59" si="8">G56</f>
        <v>25.5</v>
      </c>
    </row>
    <row r="57" spans="1:10" x14ac:dyDescent="0.2">
      <c r="A57" s="18">
        <v>25</v>
      </c>
      <c r="B57" s="23"/>
      <c r="C57" s="29" t="s">
        <v>74</v>
      </c>
      <c r="D57" s="21"/>
      <c r="E57" s="21"/>
      <c r="F57" s="21"/>
      <c r="G57" s="32">
        <f>35700/1.2/1000</f>
        <v>29.75</v>
      </c>
      <c r="H57" s="32">
        <f t="shared" si="8"/>
        <v>29.75</v>
      </c>
    </row>
    <row r="58" spans="1:10" x14ac:dyDescent="0.2">
      <c r="A58" s="18">
        <v>26</v>
      </c>
      <c r="B58" s="23"/>
      <c r="C58" s="29" t="s">
        <v>79</v>
      </c>
      <c r="D58" s="21"/>
      <c r="E58" s="21"/>
      <c r="F58" s="21"/>
      <c r="G58" s="40">
        <f>35700/1.2/1000</f>
        <v>29.75</v>
      </c>
      <c r="H58" s="40">
        <f t="shared" si="8"/>
        <v>29.75</v>
      </c>
    </row>
    <row r="59" spans="1:10" x14ac:dyDescent="0.2">
      <c r="A59" s="18">
        <v>27</v>
      </c>
      <c r="B59" s="23"/>
      <c r="C59" s="29" t="s">
        <v>80</v>
      </c>
      <c r="D59" s="21"/>
      <c r="E59" s="21"/>
      <c r="F59" s="21"/>
      <c r="G59" s="40">
        <f>35700/1.2/1000</f>
        <v>29.75</v>
      </c>
      <c r="H59" s="40">
        <f t="shared" si="8"/>
        <v>29.75</v>
      </c>
    </row>
    <row r="60" spans="1:10" x14ac:dyDescent="0.2">
      <c r="A60" s="18">
        <v>28</v>
      </c>
      <c r="B60" s="23"/>
      <c r="C60" s="28" t="s">
        <v>67</v>
      </c>
      <c r="D60" s="21"/>
      <c r="E60" s="21"/>
      <c r="F60" s="21"/>
      <c r="G60" s="35">
        <f>970403.07/1000</f>
        <v>970.40306999999996</v>
      </c>
      <c r="H60" s="35">
        <f>970403.07/1000</f>
        <v>970.40306999999996</v>
      </c>
      <c r="I60" s="42"/>
    </row>
    <row r="61" spans="1:10" x14ac:dyDescent="0.2">
      <c r="A61" s="18">
        <v>29</v>
      </c>
      <c r="B61" s="23"/>
      <c r="C61" s="29" t="s">
        <v>58</v>
      </c>
      <c r="D61" s="21"/>
      <c r="E61" s="21"/>
      <c r="F61" s="21"/>
      <c r="G61" s="32">
        <f>549568.36/1000</f>
        <v>549.56835999999998</v>
      </c>
      <c r="H61" s="32">
        <f>549568.36/1000</f>
        <v>549.56835999999998</v>
      </c>
      <c r="I61" s="42"/>
    </row>
    <row r="62" spans="1:10" x14ac:dyDescent="0.2">
      <c r="A62" s="18">
        <v>30</v>
      </c>
      <c r="B62" s="23"/>
      <c r="C62" s="29" t="s">
        <v>75</v>
      </c>
      <c r="D62" s="21"/>
      <c r="E62" s="21"/>
      <c r="F62" s="21"/>
      <c r="G62" s="32">
        <f>157525.25/1000</f>
        <v>157.52525</v>
      </c>
      <c r="H62" s="32">
        <f>157525.25/1000</f>
        <v>157.52525</v>
      </c>
      <c r="I62" s="42"/>
    </row>
    <row r="63" spans="1:10" x14ac:dyDescent="0.2">
      <c r="A63" s="18">
        <v>31</v>
      </c>
      <c r="B63" s="23"/>
      <c r="C63" s="28" t="s">
        <v>66</v>
      </c>
      <c r="D63" s="21"/>
      <c r="E63" s="21"/>
      <c r="F63" s="21"/>
      <c r="G63" s="35">
        <f>979169.1/1000</f>
        <v>979.16909999999996</v>
      </c>
      <c r="H63" s="35">
        <f t="shared" ref="H63:H66" si="9">G63</f>
        <v>979.16909999999996</v>
      </c>
      <c r="J63" s="42"/>
    </row>
    <row r="64" spans="1:10" x14ac:dyDescent="0.2">
      <c r="A64" s="18">
        <v>32</v>
      </c>
      <c r="B64" s="23"/>
      <c r="C64" s="29" t="s">
        <v>76</v>
      </c>
      <c r="D64" s="21"/>
      <c r="E64" s="21"/>
      <c r="F64" s="21"/>
      <c r="G64" s="32">
        <f>456477.36/1000</f>
        <v>456.47735999999998</v>
      </c>
      <c r="H64" s="32">
        <f t="shared" si="9"/>
        <v>456.47735999999998</v>
      </c>
    </row>
    <row r="65" spans="1:8" x14ac:dyDescent="0.2">
      <c r="A65" s="18">
        <v>33</v>
      </c>
      <c r="B65" s="23"/>
      <c r="C65" s="29" t="s">
        <v>81</v>
      </c>
      <c r="D65" s="21"/>
      <c r="E65" s="21"/>
      <c r="F65" s="21"/>
      <c r="G65" s="41">
        <f>444842.49/1000</f>
        <v>444.84249</v>
      </c>
      <c r="H65" s="41">
        <f t="shared" si="9"/>
        <v>444.84249</v>
      </c>
    </row>
    <row r="66" spans="1:8" x14ac:dyDescent="0.2">
      <c r="A66" s="18">
        <v>34</v>
      </c>
      <c r="B66" s="23"/>
      <c r="C66" s="29" t="s">
        <v>82</v>
      </c>
      <c r="D66" s="21"/>
      <c r="E66" s="21"/>
      <c r="F66" s="21"/>
      <c r="G66" s="32">
        <f>316319.33/1000</f>
        <v>316.31933000000004</v>
      </c>
      <c r="H66" s="32">
        <f t="shared" si="9"/>
        <v>316.31933000000004</v>
      </c>
    </row>
    <row r="67" spans="1:8" x14ac:dyDescent="0.2">
      <c r="A67" s="18">
        <v>35</v>
      </c>
      <c r="B67" s="23"/>
      <c r="C67" s="19" t="s">
        <v>70</v>
      </c>
      <c r="D67" s="21"/>
      <c r="E67" s="21"/>
      <c r="F67" s="21"/>
      <c r="G67" s="20">
        <v>75</v>
      </c>
      <c r="H67" s="20">
        <v>75</v>
      </c>
    </row>
    <row r="68" spans="1:8" x14ac:dyDescent="0.2">
      <c r="A68" s="18">
        <v>36</v>
      </c>
      <c r="B68" s="23"/>
      <c r="C68" s="19" t="s">
        <v>48</v>
      </c>
      <c r="D68" s="21"/>
      <c r="E68" s="21"/>
      <c r="F68" s="21"/>
      <c r="G68" s="20">
        <v>30</v>
      </c>
      <c r="H68" s="20">
        <v>30</v>
      </c>
    </row>
    <row r="69" spans="1:8" x14ac:dyDescent="0.2">
      <c r="A69" s="18">
        <v>37</v>
      </c>
      <c r="B69" s="23"/>
      <c r="C69" s="19" t="s">
        <v>49</v>
      </c>
      <c r="D69" s="21"/>
      <c r="E69" s="21"/>
      <c r="F69" s="21"/>
      <c r="G69" s="20">
        <v>30</v>
      </c>
      <c r="H69" s="20">
        <v>30</v>
      </c>
    </row>
    <row r="70" spans="1:8" x14ac:dyDescent="0.2">
      <c r="A70" s="18">
        <v>38</v>
      </c>
      <c r="B70" s="23"/>
      <c r="C70" s="19" t="s">
        <v>69</v>
      </c>
      <c r="D70" s="21"/>
      <c r="E70" s="21"/>
      <c r="F70" s="21"/>
      <c r="G70" s="20">
        <v>75</v>
      </c>
      <c r="H70" s="20">
        <f t="shared" ref="H70:H71" si="10">G70</f>
        <v>75</v>
      </c>
    </row>
    <row r="71" spans="1:8" x14ac:dyDescent="0.2">
      <c r="A71" s="18">
        <v>39</v>
      </c>
      <c r="B71" s="23"/>
      <c r="C71" s="19" t="s">
        <v>68</v>
      </c>
      <c r="D71" s="21"/>
      <c r="E71" s="21"/>
      <c r="F71" s="21"/>
      <c r="G71" s="20">
        <v>30</v>
      </c>
      <c r="H71" s="20">
        <f t="shared" si="10"/>
        <v>30</v>
      </c>
    </row>
    <row r="72" spans="1:8" x14ac:dyDescent="0.2">
      <c r="A72" s="18">
        <v>40</v>
      </c>
      <c r="B72" s="23"/>
      <c r="C72" s="19" t="s">
        <v>83</v>
      </c>
      <c r="D72" s="21"/>
      <c r="E72" s="21"/>
      <c r="F72" s="21"/>
      <c r="G72" s="20">
        <v>30</v>
      </c>
      <c r="H72" s="20">
        <v>30</v>
      </c>
    </row>
    <row r="73" spans="1:8" x14ac:dyDescent="0.2">
      <c r="A73" s="18">
        <v>41</v>
      </c>
      <c r="B73" s="23"/>
      <c r="C73" s="19" t="s">
        <v>84</v>
      </c>
      <c r="D73" s="21"/>
      <c r="E73" s="21"/>
      <c r="F73" s="21"/>
      <c r="G73" s="20">
        <v>30</v>
      </c>
      <c r="H73" s="20">
        <f t="shared" ref="H73" si="11">G73+F73+E73+D73</f>
        <v>30</v>
      </c>
    </row>
    <row r="74" spans="1:8" ht="38.25" x14ac:dyDescent="0.2">
      <c r="A74" s="18">
        <v>42</v>
      </c>
      <c r="B74" s="19" t="s">
        <v>40</v>
      </c>
      <c r="C74" s="19" t="s">
        <v>32</v>
      </c>
      <c r="D74" s="21"/>
      <c r="E74" s="21"/>
      <c r="F74" s="21"/>
      <c r="G74" s="20">
        <f>(D36+E36+F36+G43+G44+G45+G50+G53+G54+G36+G55+G60+G61+G62+G67+G68+G69+G46+G47+G48+G49+G51+G52+G56+G57+G58+G59+G63+G64+G65+G66+G70+G71+G72+G73)/100*5.99</f>
        <v>3605.6227116527043</v>
      </c>
      <c r="H74" s="20">
        <f t="shared" si="4"/>
        <v>3605.6227116527043</v>
      </c>
    </row>
    <row r="75" spans="1:8" x14ac:dyDescent="0.2">
      <c r="A75" s="22"/>
      <c r="B75" s="56" t="s">
        <v>26</v>
      </c>
      <c r="C75" s="57"/>
      <c r="D75" s="20">
        <f t="shared" ref="D75:F75" si="12">D43+D44+D45+D50+D53+D54+D74</f>
        <v>0</v>
      </c>
      <c r="E75" s="20">
        <f t="shared" si="12"/>
        <v>0</v>
      </c>
      <c r="F75" s="20">
        <f t="shared" si="12"/>
        <v>0</v>
      </c>
      <c r="G75" s="20">
        <f>SUM(G43:G74)</f>
        <v>8082.6563383193707</v>
      </c>
      <c r="H75" s="20">
        <f>G75+F75+E75+D75</f>
        <v>8082.6563383193707</v>
      </c>
    </row>
    <row r="76" spans="1:8" x14ac:dyDescent="0.2">
      <c r="A76" s="22"/>
      <c r="B76" s="56" t="s">
        <v>27</v>
      </c>
      <c r="C76" s="57"/>
      <c r="D76" s="20">
        <f>D41+D75</f>
        <v>13922.86096</v>
      </c>
      <c r="E76" s="20">
        <f t="shared" ref="E76:G76" si="13">E41+E75</f>
        <v>1280.1009199999999</v>
      </c>
      <c r="F76" s="20">
        <f t="shared" si="13"/>
        <v>37592.402776300005</v>
      </c>
      <c r="G76" s="20">
        <f t="shared" si="13"/>
        <v>17214.490687314577</v>
      </c>
      <c r="H76" s="20">
        <f>D76+E76+F76+G76</f>
        <v>70009.855343614588</v>
      </c>
    </row>
    <row r="77" spans="1:8" x14ac:dyDescent="0.2">
      <c r="A77" s="45" t="s">
        <v>28</v>
      </c>
      <c r="B77" s="46"/>
      <c r="C77" s="46"/>
      <c r="D77" s="46"/>
      <c r="E77" s="46"/>
      <c r="F77" s="46"/>
      <c r="G77" s="46"/>
      <c r="H77" s="46"/>
    </row>
    <row r="78" spans="1:8" x14ac:dyDescent="0.2">
      <c r="A78" s="18">
        <v>43</v>
      </c>
      <c r="B78" s="23"/>
      <c r="C78" s="19" t="s">
        <v>29</v>
      </c>
      <c r="D78" s="20">
        <f>D76/100*20</f>
        <v>2784.5721920000001</v>
      </c>
      <c r="E78" s="20">
        <f t="shared" ref="E78:F78" si="14">E76/100*20</f>
        <v>256.02018399999997</v>
      </c>
      <c r="F78" s="20">
        <f t="shared" si="14"/>
        <v>7518.480555260001</v>
      </c>
      <c r="G78" s="20">
        <f>(G36+SUM(G43:G73))/100*20</f>
        <v>1479.7341193333332</v>
      </c>
      <c r="H78" s="20">
        <f>SUM(H36,H43:H73)/100*20</f>
        <v>12038.807050593334</v>
      </c>
    </row>
    <row r="79" spans="1:8" x14ac:dyDescent="0.2">
      <c r="A79" s="22"/>
      <c r="B79" s="56" t="s">
        <v>30</v>
      </c>
      <c r="C79" s="57"/>
      <c r="D79" s="20">
        <f>D78</f>
        <v>2784.5721920000001</v>
      </c>
      <c r="E79" s="20">
        <f>E78</f>
        <v>256.02018399999997</v>
      </c>
      <c r="F79" s="21">
        <f>F78</f>
        <v>7518.480555260001</v>
      </c>
      <c r="G79" s="20">
        <f>G78</f>
        <v>1479.7341193333332</v>
      </c>
      <c r="H79" s="20">
        <f>D79+E79+F79+G79</f>
        <v>12038.807050593336</v>
      </c>
    </row>
    <row r="80" spans="1:8" x14ac:dyDescent="0.2">
      <c r="A80" s="22"/>
      <c r="B80" s="56" t="s">
        <v>31</v>
      </c>
      <c r="C80" s="57"/>
      <c r="D80" s="20">
        <f>D76+D78</f>
        <v>16707.433152000001</v>
      </c>
      <c r="E80" s="20">
        <f>E76+E78</f>
        <v>1536.1211039999998</v>
      </c>
      <c r="F80" s="20">
        <f t="shared" ref="F80" si="15">F76+F78</f>
        <v>45110.883331560006</v>
      </c>
      <c r="G80" s="20">
        <f>G76+G78</f>
        <v>18694.224806647911</v>
      </c>
      <c r="H80" s="20">
        <f>H76+H78</f>
        <v>82048.662394207917</v>
      </c>
    </row>
    <row r="81" spans="1:8" x14ac:dyDescent="0.2">
      <c r="A81" s="22"/>
      <c r="B81" s="43" t="s">
        <v>42</v>
      </c>
      <c r="C81" s="43"/>
      <c r="D81" s="21"/>
      <c r="E81" s="21"/>
      <c r="F81" s="21">
        <f>F32*1.2</f>
        <v>45110.883331560006</v>
      </c>
      <c r="G81" s="21"/>
      <c r="H81" s="21"/>
    </row>
    <row r="82" spans="1:8" x14ac:dyDescent="0.2">
      <c r="A82" s="22"/>
      <c r="B82" s="44" t="s">
        <v>43</v>
      </c>
      <c r="C82" s="44"/>
      <c r="D82" s="21">
        <f>D80-D81</f>
        <v>16707.433152000001</v>
      </c>
      <c r="E82" s="21">
        <f t="shared" ref="E82:G82" si="16">E80-E81</f>
        <v>1536.1211039999998</v>
      </c>
      <c r="F82" s="21">
        <f t="shared" si="16"/>
        <v>0</v>
      </c>
      <c r="G82" s="21">
        <f t="shared" si="16"/>
        <v>18694.224806647911</v>
      </c>
      <c r="H82" s="21">
        <f>D82+E82+F82+G82</f>
        <v>36937.779062647911</v>
      </c>
    </row>
  </sheetData>
  <mergeCells count="30">
    <mergeCell ref="B7:C7"/>
    <mergeCell ref="B76:C76"/>
    <mergeCell ref="A77:H77"/>
    <mergeCell ref="B79:C79"/>
    <mergeCell ref="B80:C80"/>
    <mergeCell ref="B32:C32"/>
    <mergeCell ref="A33:H33"/>
    <mergeCell ref="B35:C35"/>
    <mergeCell ref="B36:C36"/>
    <mergeCell ref="A42:H42"/>
    <mergeCell ref="B75:C75"/>
    <mergeCell ref="A37:H37"/>
    <mergeCell ref="B40:C40"/>
    <mergeCell ref="B41:C41"/>
    <mergeCell ref="B81:C81"/>
    <mergeCell ref="B82:C82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2"/>
  <sheetViews>
    <sheetView tabSelected="1" view="pageBreakPreview" zoomScale="75" zoomScaleNormal="75" zoomScaleSheetLayoutView="75" workbookViewId="0"/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47" t="s">
        <v>2</v>
      </c>
      <c r="D2" s="47"/>
      <c r="E2" s="47"/>
      <c r="F2" s="47"/>
      <c r="G2" s="47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54" t="s">
        <v>39</v>
      </c>
      <c r="C6" s="54"/>
      <c r="D6" s="24">
        <f>H80</f>
        <v>15367.693406706952</v>
      </c>
      <c r="E6" s="2" t="s">
        <v>38</v>
      </c>
      <c r="F6" s="2"/>
      <c r="G6" s="2"/>
      <c r="H6" s="2"/>
    </row>
    <row r="7" spans="2:8" x14ac:dyDescent="0.2">
      <c r="B7" s="55" t="s">
        <v>5</v>
      </c>
      <c r="C7" s="55"/>
      <c r="D7" s="24">
        <f>F81</f>
        <v>7287.7032845815829</v>
      </c>
      <c r="E7" s="2" t="s">
        <v>38</v>
      </c>
      <c r="F7" s="2"/>
      <c r="G7" s="2"/>
      <c r="H7" s="2"/>
    </row>
    <row r="8" spans="2:8" ht="45.75" customHeight="1" x14ac:dyDescent="0.2">
      <c r="C8" s="48" t="s">
        <v>94</v>
      </c>
      <c r="D8" s="49"/>
      <c r="E8" s="49"/>
      <c r="F8" s="49"/>
      <c r="G8" s="49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44.25" customHeight="1" x14ac:dyDescent="0.2">
      <c r="C15" s="50" t="s">
        <v>94</v>
      </c>
      <c r="D15" s="47"/>
      <c r="E15" s="47"/>
      <c r="F15" s="47"/>
      <c r="G15" s="47"/>
      <c r="H15" s="2"/>
    </row>
    <row r="16" spans="2:8" x14ac:dyDescent="0.2">
      <c r="D16" s="14" t="s">
        <v>9</v>
      </c>
      <c r="F16" s="2"/>
      <c r="G16" s="2"/>
      <c r="H16" s="2"/>
    </row>
    <row r="17" spans="1:14" x14ac:dyDescent="0.2">
      <c r="H17" s="2"/>
    </row>
    <row r="18" spans="1:14" x14ac:dyDescent="0.2">
      <c r="B18" s="1" t="s">
        <v>96</v>
      </c>
      <c r="D18" s="13"/>
      <c r="E18" s="2"/>
      <c r="F18" s="2"/>
      <c r="G18" s="2"/>
      <c r="H18" s="2"/>
    </row>
    <row r="19" spans="1:14" ht="12.75" customHeight="1" x14ac:dyDescent="0.2">
      <c r="A19" s="51" t="s">
        <v>10</v>
      </c>
      <c r="B19" s="52" t="s">
        <v>11</v>
      </c>
      <c r="C19" s="52" t="s">
        <v>12</v>
      </c>
      <c r="D19" s="53" t="s">
        <v>13</v>
      </c>
      <c r="E19" s="53"/>
      <c r="F19" s="53"/>
      <c r="G19" s="53"/>
      <c r="H19" s="51" t="s">
        <v>14</v>
      </c>
    </row>
    <row r="20" spans="1:14" x14ac:dyDescent="0.2">
      <c r="A20" s="51"/>
      <c r="B20" s="52"/>
      <c r="C20" s="52"/>
      <c r="D20" s="51" t="s">
        <v>15</v>
      </c>
      <c r="E20" s="51" t="s">
        <v>16</v>
      </c>
      <c r="F20" s="51" t="s">
        <v>17</v>
      </c>
      <c r="G20" s="51" t="s">
        <v>18</v>
      </c>
      <c r="H20" s="51"/>
    </row>
    <row r="21" spans="1:14" x14ac:dyDescent="0.2">
      <c r="A21" s="51"/>
      <c r="B21" s="52"/>
      <c r="C21" s="52"/>
      <c r="D21" s="51"/>
      <c r="E21" s="51"/>
      <c r="F21" s="51"/>
      <c r="G21" s="51"/>
      <c r="H21" s="51"/>
    </row>
    <row r="22" spans="1:14" x14ac:dyDescent="0.2">
      <c r="A22" s="51"/>
      <c r="B22" s="52"/>
      <c r="C22" s="52"/>
      <c r="D22" s="51"/>
      <c r="E22" s="51"/>
      <c r="F22" s="51"/>
      <c r="G22" s="51"/>
      <c r="H22" s="51"/>
    </row>
    <row r="23" spans="1:14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14" x14ac:dyDescent="0.2">
      <c r="A24" s="45" t="s">
        <v>19</v>
      </c>
      <c r="B24" s="46"/>
      <c r="C24" s="46"/>
      <c r="D24" s="46"/>
      <c r="E24" s="46"/>
      <c r="F24" s="46"/>
      <c r="G24" s="46"/>
      <c r="H24" s="46"/>
    </row>
    <row r="25" spans="1:14" ht="51" x14ac:dyDescent="0.2">
      <c r="A25" s="18">
        <v>1</v>
      </c>
      <c r="B25" s="19" t="s">
        <v>44</v>
      </c>
      <c r="C25" s="25" t="s">
        <v>50</v>
      </c>
      <c r="D25" s="32">
        <v>160.83678</v>
      </c>
      <c r="E25" s="32">
        <v>16.357299999999999</v>
      </c>
      <c r="F25" s="33">
        <f>18438.5555563/6.19</f>
        <v>2978.7650333279485</v>
      </c>
      <c r="G25" s="32">
        <v>88.461799999999997</v>
      </c>
      <c r="H25" s="34">
        <f>D25+E25+G25+F25</f>
        <v>3244.4209133279483</v>
      </c>
    </row>
    <row r="26" spans="1:14" ht="63.75" x14ac:dyDescent="0.2">
      <c r="A26" s="18">
        <v>2</v>
      </c>
      <c r="B26" s="19" t="s">
        <v>45</v>
      </c>
      <c r="C26" s="25" t="s">
        <v>51</v>
      </c>
      <c r="D26" s="32">
        <v>1083.86878</v>
      </c>
      <c r="E26" s="32">
        <v>34.415179999999999</v>
      </c>
      <c r="F26" s="32"/>
      <c r="G26" s="32">
        <v>3.18831</v>
      </c>
      <c r="H26" s="32">
        <v>1121.47227</v>
      </c>
    </row>
    <row r="27" spans="1:14" ht="51" x14ac:dyDescent="0.2">
      <c r="A27" s="18">
        <v>3</v>
      </c>
      <c r="B27" s="19" t="s">
        <v>46</v>
      </c>
      <c r="C27" s="25" t="s">
        <v>52</v>
      </c>
      <c r="D27" s="32">
        <v>275.89152000000001</v>
      </c>
      <c r="E27" s="32">
        <v>16.425900000000002</v>
      </c>
      <c r="F27" s="32"/>
      <c r="G27" s="32">
        <v>0.83934000000000009</v>
      </c>
      <c r="H27" s="32">
        <v>293.15676000000002</v>
      </c>
      <c r="M27" s="30"/>
      <c r="N27" s="31"/>
    </row>
    <row r="28" spans="1:14" ht="51" x14ac:dyDescent="0.2">
      <c r="A28" s="18"/>
      <c r="B28" s="19" t="s">
        <v>44</v>
      </c>
      <c r="C28" s="25" t="s">
        <v>59</v>
      </c>
      <c r="D28" s="37">
        <f>145831.49/1000</f>
        <v>145.83149</v>
      </c>
      <c r="E28" s="37">
        <f>16653.46/1000</f>
        <v>16.653459999999999</v>
      </c>
      <c r="F28" s="37">
        <f>19153.84722/6.19</f>
        <v>3094.3210371567043</v>
      </c>
      <c r="G28" s="37">
        <f>88461.8/1000</f>
        <v>88.461799999999997</v>
      </c>
      <c r="H28" s="38">
        <f>D28+E28+G28+F28</f>
        <v>3345.2677871567043</v>
      </c>
      <c r="M28" s="30"/>
      <c r="N28" s="31"/>
    </row>
    <row r="29" spans="1:14" ht="63.75" x14ac:dyDescent="0.2">
      <c r="A29" s="18"/>
      <c r="B29" s="19" t="s">
        <v>45</v>
      </c>
      <c r="C29" s="25" t="s">
        <v>60</v>
      </c>
      <c r="D29" s="32">
        <f>790211.14/1000</f>
        <v>790.21114</v>
      </c>
      <c r="E29" s="32">
        <f>23858.09/1000</f>
        <v>23.858090000000001</v>
      </c>
      <c r="F29" s="32"/>
      <c r="G29" s="32">
        <f>1528.38/1000</f>
        <v>1.5283800000000001</v>
      </c>
      <c r="H29" s="32">
        <f t="shared" ref="H29" si="0">SUM(D29:G29)</f>
        <v>815.59760999999992</v>
      </c>
      <c r="M29" s="30"/>
      <c r="N29" s="31"/>
    </row>
    <row r="30" spans="1:14" ht="51" x14ac:dyDescent="0.2">
      <c r="A30" s="18"/>
      <c r="B30" s="19" t="s">
        <v>44</v>
      </c>
      <c r="C30" s="36" t="s">
        <v>71</v>
      </c>
      <c r="D30" s="32">
        <v>787.56987000000004</v>
      </c>
      <c r="E30" s="32">
        <v>44.594279999999998</v>
      </c>
      <c r="F30" s="32"/>
      <c r="G30" s="32">
        <v>2.56603</v>
      </c>
      <c r="H30" s="32">
        <v>834.73018000000002</v>
      </c>
      <c r="M30" s="30"/>
      <c r="N30" s="31"/>
    </row>
    <row r="31" spans="1:14" ht="51" x14ac:dyDescent="0.2">
      <c r="A31" s="18"/>
      <c r="B31" s="19" t="s">
        <v>45</v>
      </c>
      <c r="C31" s="25" t="s">
        <v>72</v>
      </c>
      <c r="D31" s="32">
        <v>557.42028000000005</v>
      </c>
      <c r="E31" s="32">
        <v>39.298940000000002</v>
      </c>
      <c r="F31" s="32"/>
      <c r="G31" s="32">
        <v>2.56603</v>
      </c>
      <c r="H31" s="32">
        <v>599.28525000000002</v>
      </c>
      <c r="M31" s="30"/>
      <c r="N31" s="31"/>
    </row>
    <row r="32" spans="1:14" x14ac:dyDescent="0.2">
      <c r="A32" s="22"/>
      <c r="B32" s="56" t="s">
        <v>21</v>
      </c>
      <c r="C32" s="57"/>
      <c r="D32" s="20">
        <f>D25+D26+D27+D28+D29+D30+D31</f>
        <v>3801.62986</v>
      </c>
      <c r="E32" s="20">
        <f>E25+E26+E27+E28+E29+E30+E31</f>
        <v>191.60315000000003</v>
      </c>
      <c r="F32" s="21">
        <f>F25+F28</f>
        <v>6073.0860704846527</v>
      </c>
      <c r="G32" s="21">
        <f>G25+G26+G27+G28+G29+G30+G31</f>
        <v>187.61169000000004</v>
      </c>
      <c r="H32" s="20">
        <f>H25+H26+H27+H28+H29+H30+H31</f>
        <v>10253.930770484654</v>
      </c>
      <c r="M32" s="30"/>
      <c r="N32" s="31"/>
    </row>
    <row r="33" spans="1:14" x14ac:dyDescent="0.2">
      <c r="A33" s="45" t="s">
        <v>22</v>
      </c>
      <c r="B33" s="46"/>
      <c r="C33" s="46"/>
      <c r="D33" s="46"/>
      <c r="E33" s="46"/>
      <c r="F33" s="46"/>
      <c r="G33" s="46"/>
      <c r="H33" s="46"/>
      <c r="M33" s="30"/>
      <c r="N33" s="31"/>
    </row>
    <row r="34" spans="1:14" x14ac:dyDescent="0.2">
      <c r="A34" s="18">
        <v>4</v>
      </c>
      <c r="B34" s="19" t="s">
        <v>20</v>
      </c>
      <c r="C34" s="19" t="s">
        <v>41</v>
      </c>
      <c r="D34" s="21"/>
      <c r="E34" s="21"/>
      <c r="F34" s="21"/>
      <c r="G34" s="20"/>
      <c r="H34" s="20">
        <f>G34+D34+E34+F34</f>
        <v>0</v>
      </c>
      <c r="M34" s="30"/>
      <c r="N34" s="31"/>
    </row>
    <row r="35" spans="1:14" x14ac:dyDescent="0.2">
      <c r="A35" s="22"/>
      <c r="B35" s="56" t="s">
        <v>23</v>
      </c>
      <c r="C35" s="57"/>
      <c r="D35" s="21">
        <f>D34</f>
        <v>0</v>
      </c>
      <c r="E35" s="21">
        <f>E34</f>
        <v>0</v>
      </c>
      <c r="F35" s="21">
        <f>F34</f>
        <v>0</v>
      </c>
      <c r="G35" s="20">
        <f>G34</f>
        <v>0</v>
      </c>
      <c r="H35" s="20">
        <f>G35+F35+E35+D35</f>
        <v>0</v>
      </c>
      <c r="M35" s="30"/>
      <c r="N35" s="31"/>
    </row>
    <row r="36" spans="1:14" x14ac:dyDescent="0.2">
      <c r="A36" s="22"/>
      <c r="B36" s="56" t="s">
        <v>24</v>
      </c>
      <c r="C36" s="57"/>
      <c r="D36" s="20">
        <f>D32+D35</f>
        <v>3801.62986</v>
      </c>
      <c r="E36" s="20">
        <f t="shared" ref="E36:G36" si="1">E32+E35</f>
        <v>191.60315000000003</v>
      </c>
      <c r="F36" s="20">
        <f t="shared" si="1"/>
        <v>6073.0860704846527</v>
      </c>
      <c r="G36" s="20">
        <f t="shared" si="1"/>
        <v>187.61169000000004</v>
      </c>
      <c r="H36" s="20">
        <f>H32+H35</f>
        <v>10253.930770484654</v>
      </c>
      <c r="M36" s="30"/>
      <c r="N36" s="31"/>
    </row>
    <row r="37" spans="1:14" x14ac:dyDescent="0.2">
      <c r="A37" s="45" t="s">
        <v>35</v>
      </c>
      <c r="B37" s="46"/>
      <c r="C37" s="46"/>
      <c r="D37" s="46"/>
      <c r="E37" s="46"/>
      <c r="F37" s="46"/>
      <c r="G37" s="46"/>
      <c r="H37" s="46"/>
      <c r="M37" s="30"/>
      <c r="N37" s="31"/>
    </row>
    <row r="38" spans="1:14" ht="38.25" x14ac:dyDescent="0.2">
      <c r="A38" s="18">
        <v>5</v>
      </c>
      <c r="B38" s="19" t="s">
        <v>40</v>
      </c>
      <c r="C38" s="19" t="s">
        <v>33</v>
      </c>
      <c r="D38" s="21"/>
      <c r="E38" s="21"/>
      <c r="F38" s="21"/>
      <c r="G38" s="20">
        <f>(D36+E36+F36)/100*2.14</f>
        <v>215.41922832237157</v>
      </c>
      <c r="H38" s="20">
        <f>D38+E38+F38+G38</f>
        <v>215.41922832237157</v>
      </c>
      <c r="M38" s="30"/>
      <c r="N38" s="31"/>
    </row>
    <row r="39" spans="1:14" ht="38.25" x14ac:dyDescent="0.2">
      <c r="A39" s="18">
        <v>6</v>
      </c>
      <c r="B39" s="19" t="s">
        <v>40</v>
      </c>
      <c r="C39" s="26" t="s">
        <v>34</v>
      </c>
      <c r="D39" s="21"/>
      <c r="E39" s="21"/>
      <c r="F39" s="21"/>
      <c r="G39" s="20">
        <f>(D36+E36+F36+G43+G44+G45+G50+G53+G54+G36+G55+G60+G61+G62+G67+G68+G69+G46+G47+G48+G49+G51+G52+G56+G57+G58+G59+G63+G64+G65+G66+G70+G71+G72+G73)/100*8.44</f>
        <v>951.31439459619025</v>
      </c>
      <c r="H39" s="20">
        <f>D39+E39+F39+G39</f>
        <v>951.31439459619025</v>
      </c>
      <c r="M39" s="30"/>
      <c r="N39" s="31"/>
    </row>
    <row r="40" spans="1:14" x14ac:dyDescent="0.2">
      <c r="A40" s="22"/>
      <c r="B40" s="56" t="s">
        <v>36</v>
      </c>
      <c r="C40" s="57"/>
      <c r="D40" s="21">
        <f>D38+D39</f>
        <v>0</v>
      </c>
      <c r="E40" s="21">
        <f t="shared" ref="E40:F40" si="2">E38+E39</f>
        <v>0</v>
      </c>
      <c r="F40" s="21">
        <f t="shared" si="2"/>
        <v>0</v>
      </c>
      <c r="G40" s="21">
        <f>G38+G39</f>
        <v>1166.7336229185619</v>
      </c>
      <c r="H40" s="20">
        <f>D40+E40+F40+G40</f>
        <v>1166.7336229185619</v>
      </c>
      <c r="M40" s="30"/>
      <c r="N40" s="31"/>
    </row>
    <row r="41" spans="1:14" x14ac:dyDescent="0.2">
      <c r="A41" s="22"/>
      <c r="B41" s="56" t="s">
        <v>37</v>
      </c>
      <c r="C41" s="57"/>
      <c r="D41" s="20">
        <f>D36+D40</f>
        <v>3801.62986</v>
      </c>
      <c r="E41" s="20">
        <f t="shared" ref="E41:F41" si="3">E36+E40</f>
        <v>191.60315000000003</v>
      </c>
      <c r="F41" s="20">
        <f t="shared" si="3"/>
        <v>6073.0860704846527</v>
      </c>
      <c r="G41" s="20">
        <f>G36+G40</f>
        <v>1354.3453129185618</v>
      </c>
      <c r="H41" s="20">
        <f>H40+H36</f>
        <v>11420.664393403216</v>
      </c>
      <c r="M41" s="30"/>
      <c r="N41" s="31"/>
    </row>
    <row r="42" spans="1:14" x14ac:dyDescent="0.2">
      <c r="A42" s="45" t="s">
        <v>25</v>
      </c>
      <c r="B42" s="46"/>
      <c r="C42" s="46"/>
      <c r="D42" s="46"/>
      <c r="E42" s="46"/>
      <c r="F42" s="46"/>
      <c r="G42" s="46"/>
      <c r="H42" s="46"/>
      <c r="M42" s="30"/>
      <c r="N42" s="31"/>
    </row>
    <row r="43" spans="1:14" x14ac:dyDescent="0.2">
      <c r="A43" s="18">
        <v>7</v>
      </c>
      <c r="B43" s="23"/>
      <c r="C43" s="27" t="s">
        <v>61</v>
      </c>
      <c r="D43" s="21"/>
      <c r="E43" s="21"/>
      <c r="F43" s="21"/>
      <c r="G43" s="20">
        <f>4600/1.2/1000/12.27</f>
        <v>0.31241510459114374</v>
      </c>
      <c r="H43" s="20">
        <f>G43+F43+E43+D43</f>
        <v>0.31241510459114374</v>
      </c>
      <c r="M43" s="30"/>
      <c r="N43" s="31"/>
    </row>
    <row r="44" spans="1:14" x14ac:dyDescent="0.2">
      <c r="A44" s="18">
        <v>8</v>
      </c>
      <c r="B44" s="23"/>
      <c r="C44" s="27" t="s">
        <v>53</v>
      </c>
      <c r="D44" s="21"/>
      <c r="E44" s="21"/>
      <c r="F44" s="21"/>
      <c r="G44" s="20">
        <f>15300/1.2/1000/12.27</f>
        <v>1.039119804400978</v>
      </c>
      <c r="H44" s="20">
        <f t="shared" ref="H44:H74" si="4">G44+F44+E44+D44</f>
        <v>1.039119804400978</v>
      </c>
      <c r="M44" s="30"/>
      <c r="N44" s="30"/>
    </row>
    <row r="45" spans="1:14" x14ac:dyDescent="0.2">
      <c r="A45" s="18">
        <v>9</v>
      </c>
      <c r="B45" s="23"/>
      <c r="C45" s="27" t="s">
        <v>85</v>
      </c>
      <c r="D45" s="21"/>
      <c r="E45" s="21"/>
      <c r="F45" s="21"/>
      <c r="G45" s="20">
        <f>15300/1.2/1000/12.27</f>
        <v>1.039119804400978</v>
      </c>
      <c r="H45" s="20">
        <f t="shared" si="4"/>
        <v>1.039119804400978</v>
      </c>
    </row>
    <row r="46" spans="1:14" x14ac:dyDescent="0.2">
      <c r="A46" s="18"/>
      <c r="B46" s="23"/>
      <c r="C46" s="27" t="s">
        <v>63</v>
      </c>
      <c r="D46" s="21"/>
      <c r="E46" s="21"/>
      <c r="F46" s="21"/>
      <c r="G46" s="39">
        <f>4600/1.2/1000</f>
        <v>3.8333333333333335</v>
      </c>
      <c r="H46" s="39">
        <f>G46</f>
        <v>3.8333333333333335</v>
      </c>
    </row>
    <row r="47" spans="1:14" x14ac:dyDescent="0.2">
      <c r="A47" s="18"/>
      <c r="B47" s="23"/>
      <c r="C47" s="27" t="s">
        <v>62</v>
      </c>
      <c r="D47" s="21"/>
      <c r="E47" s="21"/>
      <c r="F47" s="21"/>
      <c r="G47" s="39">
        <f>0.71*32640/1.2/1000</f>
        <v>19.312000000000001</v>
      </c>
      <c r="H47" s="39">
        <f>G47</f>
        <v>19.312000000000001</v>
      </c>
    </row>
    <row r="48" spans="1:14" x14ac:dyDescent="0.2">
      <c r="A48" s="18"/>
      <c r="B48" s="23"/>
      <c r="C48" s="27" t="s">
        <v>77</v>
      </c>
      <c r="D48" s="21"/>
      <c r="E48" s="21"/>
      <c r="F48" s="21"/>
      <c r="G48" s="39">
        <v>1.039119804400978</v>
      </c>
      <c r="H48" s="39">
        <v>1.039119804400978</v>
      </c>
    </row>
    <row r="49" spans="1:10" x14ac:dyDescent="0.2">
      <c r="A49" s="18"/>
      <c r="B49" s="23"/>
      <c r="C49" s="27" t="s">
        <v>78</v>
      </c>
      <c r="D49" s="21"/>
      <c r="E49" s="21"/>
      <c r="F49" s="21"/>
      <c r="G49" s="39">
        <v>1.039119804400978</v>
      </c>
      <c r="H49" s="39">
        <v>1.039119804400978</v>
      </c>
    </row>
    <row r="50" spans="1:10" x14ac:dyDescent="0.2">
      <c r="A50" s="18">
        <v>10</v>
      </c>
      <c r="B50" s="23"/>
      <c r="C50" s="19" t="s">
        <v>86</v>
      </c>
      <c r="D50" s="21"/>
      <c r="E50" s="21"/>
      <c r="F50" s="21"/>
      <c r="G50" s="20">
        <f>10000/1.2/1000/12.27</f>
        <v>0.67916327085031247</v>
      </c>
      <c r="H50" s="20">
        <f t="shared" si="4"/>
        <v>0.67916327085031247</v>
      </c>
    </row>
    <row r="51" spans="1:10" x14ac:dyDescent="0.2">
      <c r="A51" s="18"/>
      <c r="B51" s="23"/>
      <c r="C51" s="19" t="s">
        <v>86</v>
      </c>
      <c r="D51" s="21"/>
      <c r="E51" s="21"/>
      <c r="F51" s="21"/>
      <c r="G51" s="20">
        <f t="shared" ref="G51:G52" si="5">10000/1.2/1000/12.27</f>
        <v>0.67916327085031247</v>
      </c>
      <c r="H51" s="20">
        <f t="shared" ref="H51:H52" si="6">G51+F51+E51+D51</f>
        <v>0.67916327085031247</v>
      </c>
    </row>
    <row r="52" spans="1:10" x14ac:dyDescent="0.2">
      <c r="A52" s="18"/>
      <c r="B52" s="23"/>
      <c r="C52" s="19" t="s">
        <v>86</v>
      </c>
      <c r="D52" s="21"/>
      <c r="E52" s="21"/>
      <c r="F52" s="21"/>
      <c r="G52" s="20">
        <f t="shared" si="5"/>
        <v>0.67916327085031247</v>
      </c>
      <c r="H52" s="20">
        <f t="shared" si="6"/>
        <v>0.67916327085031247</v>
      </c>
    </row>
    <row r="53" spans="1:10" x14ac:dyDescent="0.2">
      <c r="A53" s="18">
        <v>11</v>
      </c>
      <c r="B53" s="23"/>
      <c r="C53" s="28" t="s">
        <v>64</v>
      </c>
      <c r="D53" s="21"/>
      <c r="E53" s="21"/>
      <c r="F53" s="21"/>
      <c r="G53" s="20">
        <f>30600/1.2/1000/12.27</f>
        <v>2.0782396088019559</v>
      </c>
      <c r="H53" s="20">
        <f t="shared" si="4"/>
        <v>2.0782396088019559</v>
      </c>
    </row>
    <row r="54" spans="1:10" x14ac:dyDescent="0.2">
      <c r="A54" s="18">
        <v>12</v>
      </c>
      <c r="B54" s="23"/>
      <c r="C54" s="29" t="s">
        <v>87</v>
      </c>
      <c r="D54" s="21"/>
      <c r="E54" s="21"/>
      <c r="F54" s="21"/>
      <c r="G54" s="20">
        <f>35700/1.2/1000/12.27</f>
        <v>2.4246128769356154</v>
      </c>
      <c r="H54" s="20">
        <f t="shared" si="4"/>
        <v>2.4246128769356154</v>
      </c>
    </row>
    <row r="55" spans="1:10" x14ac:dyDescent="0.2">
      <c r="A55" s="18">
        <v>13</v>
      </c>
      <c r="B55" s="23"/>
      <c r="C55" s="29" t="s">
        <v>88</v>
      </c>
      <c r="D55" s="21"/>
      <c r="E55" s="21"/>
      <c r="F55" s="21"/>
      <c r="G55" s="20">
        <f>35700/1.2/1000/12.27</f>
        <v>2.4246128769356154</v>
      </c>
      <c r="H55" s="20">
        <f>G55</f>
        <v>2.4246128769356154</v>
      </c>
    </row>
    <row r="56" spans="1:10" x14ac:dyDescent="0.2">
      <c r="A56" s="18"/>
      <c r="B56" s="23"/>
      <c r="C56" s="28" t="s">
        <v>91</v>
      </c>
      <c r="D56" s="21"/>
      <c r="E56" s="21"/>
      <c r="F56" s="21"/>
      <c r="G56" s="35">
        <f>30600/1.2/1000</f>
        <v>25.5</v>
      </c>
      <c r="H56" s="35">
        <f t="shared" ref="H56:H57" si="7">G56</f>
        <v>25.5</v>
      </c>
    </row>
    <row r="57" spans="1:10" x14ac:dyDescent="0.2">
      <c r="A57" s="18"/>
      <c r="B57" s="23"/>
      <c r="C57" s="29" t="s">
        <v>92</v>
      </c>
      <c r="D57" s="21"/>
      <c r="E57" s="21"/>
      <c r="F57" s="21"/>
      <c r="G57" s="32">
        <f>35700/1.2/1000</f>
        <v>29.75</v>
      </c>
      <c r="H57" s="32">
        <f t="shared" si="7"/>
        <v>29.75</v>
      </c>
    </row>
    <row r="58" spans="1:10" x14ac:dyDescent="0.2">
      <c r="A58" s="18"/>
      <c r="B58" s="23"/>
      <c r="C58" s="29" t="s">
        <v>79</v>
      </c>
      <c r="D58" s="21"/>
      <c r="E58" s="21"/>
      <c r="F58" s="21"/>
      <c r="G58" s="32">
        <v>2.4246128769356154</v>
      </c>
      <c r="H58" s="32">
        <v>2.4246128769356154</v>
      </c>
    </row>
    <row r="59" spans="1:10" x14ac:dyDescent="0.2">
      <c r="A59" s="18"/>
      <c r="B59" s="23"/>
      <c r="C59" s="29" t="s">
        <v>80</v>
      </c>
      <c r="D59" s="21"/>
      <c r="E59" s="21"/>
      <c r="F59" s="21"/>
      <c r="G59" s="32">
        <v>2.4246128769356154</v>
      </c>
      <c r="H59" s="32">
        <v>2.4246128769356154</v>
      </c>
    </row>
    <row r="60" spans="1:10" x14ac:dyDescent="0.2">
      <c r="A60" s="18">
        <v>14</v>
      </c>
      <c r="B60" s="23"/>
      <c r="C60" s="28" t="s">
        <v>89</v>
      </c>
      <c r="D60" s="21"/>
      <c r="E60" s="21"/>
      <c r="F60" s="21"/>
      <c r="G60" s="35">
        <v>191.40100000000001</v>
      </c>
      <c r="H60" s="35">
        <v>191.40100000000001</v>
      </c>
      <c r="I60" s="42"/>
    </row>
    <row r="61" spans="1:10" x14ac:dyDescent="0.2">
      <c r="A61" s="18">
        <v>15</v>
      </c>
      <c r="B61" s="23"/>
      <c r="C61" s="29" t="s">
        <v>58</v>
      </c>
      <c r="D61" s="21"/>
      <c r="E61" s="21"/>
      <c r="F61" s="21"/>
      <c r="G61" s="32">
        <v>127.8</v>
      </c>
      <c r="H61" s="32">
        <v>127.8</v>
      </c>
      <c r="J61" s="42"/>
    </row>
    <row r="62" spans="1:10" x14ac:dyDescent="0.2">
      <c r="A62" s="18">
        <v>16</v>
      </c>
      <c r="B62" s="23"/>
      <c r="C62" s="29" t="s">
        <v>90</v>
      </c>
      <c r="D62" s="21"/>
      <c r="E62" s="21"/>
      <c r="F62" s="21"/>
      <c r="G62" s="32">
        <v>97</v>
      </c>
      <c r="H62" s="32">
        <v>97</v>
      </c>
    </row>
    <row r="63" spans="1:10" x14ac:dyDescent="0.2">
      <c r="A63" s="18"/>
      <c r="B63" s="23"/>
      <c r="C63" s="28" t="s">
        <v>66</v>
      </c>
      <c r="D63" s="21"/>
      <c r="E63" s="21"/>
      <c r="F63" s="21"/>
      <c r="G63" s="35">
        <f>979169.1/1000/5.07</f>
        <v>193.12999999999997</v>
      </c>
      <c r="H63" s="35">
        <f t="shared" ref="H63:H64" si="8">G63</f>
        <v>193.12999999999997</v>
      </c>
    </row>
    <row r="64" spans="1:10" x14ac:dyDescent="0.2">
      <c r="A64" s="18"/>
      <c r="B64" s="23"/>
      <c r="C64" s="29" t="s">
        <v>93</v>
      </c>
      <c r="D64" s="21"/>
      <c r="E64" s="21"/>
      <c r="F64" s="21"/>
      <c r="G64" s="32">
        <f>456477.36/1000/5.07</f>
        <v>90.034982248520706</v>
      </c>
      <c r="H64" s="32">
        <f t="shared" si="8"/>
        <v>90.034982248520706</v>
      </c>
    </row>
    <row r="65" spans="1:8" x14ac:dyDescent="0.2">
      <c r="A65" s="18"/>
      <c r="B65" s="23"/>
      <c r="C65" s="29" t="s">
        <v>81</v>
      </c>
      <c r="D65" s="21"/>
      <c r="E65" s="21"/>
      <c r="F65" s="21"/>
      <c r="G65" s="41">
        <v>100.08</v>
      </c>
      <c r="H65" s="41">
        <f>G65</f>
        <v>100.08</v>
      </c>
    </row>
    <row r="66" spans="1:8" x14ac:dyDescent="0.2">
      <c r="A66" s="18"/>
      <c r="B66" s="23"/>
      <c r="C66" s="29" t="s">
        <v>82</v>
      </c>
      <c r="D66" s="21"/>
      <c r="E66" s="21"/>
      <c r="F66" s="21"/>
      <c r="G66" s="32">
        <v>97</v>
      </c>
      <c r="H66" s="32">
        <f>G66</f>
        <v>97</v>
      </c>
    </row>
    <row r="67" spans="1:8" x14ac:dyDescent="0.2">
      <c r="A67" s="18">
        <v>17</v>
      </c>
      <c r="B67" s="23"/>
      <c r="C67" s="19" t="s">
        <v>70</v>
      </c>
      <c r="D67" s="21"/>
      <c r="E67" s="21"/>
      <c r="F67" s="21"/>
      <c r="G67" s="20">
        <f>75/12.27</f>
        <v>6.1124694376528117</v>
      </c>
      <c r="H67" s="20">
        <f>G67</f>
        <v>6.1124694376528117</v>
      </c>
    </row>
    <row r="68" spans="1:8" x14ac:dyDescent="0.2">
      <c r="A68" s="18">
        <v>18</v>
      </c>
      <c r="B68" s="23"/>
      <c r="C68" s="19" t="s">
        <v>48</v>
      </c>
      <c r="D68" s="21"/>
      <c r="E68" s="21"/>
      <c r="F68" s="21"/>
      <c r="G68" s="20">
        <f>30/12.27</f>
        <v>2.4449877750611249</v>
      </c>
      <c r="H68" s="20">
        <f>G68</f>
        <v>2.4449877750611249</v>
      </c>
    </row>
    <row r="69" spans="1:8" x14ac:dyDescent="0.2">
      <c r="A69" s="18">
        <v>19</v>
      </c>
      <c r="B69" s="23"/>
      <c r="C69" s="19" t="s">
        <v>49</v>
      </c>
      <c r="D69" s="21"/>
      <c r="E69" s="21"/>
      <c r="F69" s="21"/>
      <c r="G69" s="20">
        <f>30/12.27</f>
        <v>2.4449877750611249</v>
      </c>
      <c r="H69" s="20">
        <f>G69</f>
        <v>2.4449877750611249</v>
      </c>
    </row>
    <row r="70" spans="1:8" x14ac:dyDescent="0.2">
      <c r="A70" s="18"/>
      <c r="B70" s="23"/>
      <c r="C70" s="19" t="s">
        <v>47</v>
      </c>
      <c r="D70" s="21"/>
      <c r="E70" s="21"/>
      <c r="F70" s="21"/>
      <c r="G70" s="20">
        <v>6.11</v>
      </c>
      <c r="H70" s="20">
        <f t="shared" ref="H70:H71" si="9">G70</f>
        <v>6.11</v>
      </c>
    </row>
    <row r="71" spans="1:8" x14ac:dyDescent="0.2">
      <c r="A71" s="18"/>
      <c r="B71" s="23"/>
      <c r="C71" s="19" t="s">
        <v>68</v>
      </c>
      <c r="D71" s="21"/>
      <c r="E71" s="21"/>
      <c r="F71" s="21"/>
      <c r="G71" s="20">
        <v>2.44</v>
      </c>
      <c r="H71" s="20">
        <f t="shared" si="9"/>
        <v>2.44</v>
      </c>
    </row>
    <row r="72" spans="1:8" x14ac:dyDescent="0.2">
      <c r="A72" s="18"/>
      <c r="B72" s="23"/>
      <c r="C72" s="19" t="s">
        <v>83</v>
      </c>
      <c r="D72" s="21"/>
      <c r="E72" s="21"/>
      <c r="F72" s="21"/>
      <c r="G72" s="20">
        <v>2.4449800000000002</v>
      </c>
      <c r="H72" s="20">
        <f>G72</f>
        <v>2.4449800000000002</v>
      </c>
    </row>
    <row r="73" spans="1:8" x14ac:dyDescent="0.2">
      <c r="A73" s="18"/>
      <c r="B73" s="23"/>
      <c r="C73" s="19" t="s">
        <v>84</v>
      </c>
      <c r="D73" s="21"/>
      <c r="E73" s="21"/>
      <c r="F73" s="21"/>
      <c r="G73" s="20">
        <v>2.4449800000000002</v>
      </c>
      <c r="H73" s="20">
        <f t="shared" ref="H73" si="10">G73+F73+E73+D73</f>
        <v>2.4449800000000002</v>
      </c>
    </row>
    <row r="74" spans="1:8" ht="38.25" x14ac:dyDescent="0.2">
      <c r="A74" s="18">
        <v>20</v>
      </c>
      <c r="B74" s="19" t="s">
        <v>40</v>
      </c>
      <c r="C74" s="19" t="s">
        <v>32</v>
      </c>
      <c r="D74" s="21"/>
      <c r="E74" s="21"/>
      <c r="F74" s="21"/>
      <c r="G74" s="20">
        <f>(D36+E36+F36+G43+G44+G45+G50+G53+G54+G36+G55+G60+G61+G62+G67+G68+G69+G46+G47+G48+G49+G51+G52+G56+G57+G58+G59+G63+G64+G65+G66+G70+G71+G72+G73)/100*5.99</f>
        <v>675.16270422170385</v>
      </c>
      <c r="H74" s="20">
        <f t="shared" si="4"/>
        <v>675.16270422170385</v>
      </c>
    </row>
    <row r="75" spans="1:8" x14ac:dyDescent="0.2">
      <c r="A75" s="22"/>
      <c r="B75" s="56" t="s">
        <v>26</v>
      </c>
      <c r="C75" s="57"/>
      <c r="D75" s="20">
        <f t="shared" ref="D75:F75" si="11">D43+D44+D45+D50+D53+D54+D74</f>
        <v>0</v>
      </c>
      <c r="E75" s="20">
        <f t="shared" si="11"/>
        <v>0</v>
      </c>
      <c r="F75" s="20">
        <f t="shared" si="11"/>
        <v>0</v>
      </c>
      <c r="G75" s="20">
        <f>SUM(G43:G74)</f>
        <v>1692.7295000426234</v>
      </c>
      <c r="H75" s="20">
        <f>G75+F75+E75+D75</f>
        <v>1692.7295000426234</v>
      </c>
    </row>
    <row r="76" spans="1:8" x14ac:dyDescent="0.2">
      <c r="A76" s="22"/>
      <c r="B76" s="56" t="s">
        <v>27</v>
      </c>
      <c r="C76" s="57"/>
      <c r="D76" s="20">
        <f>D41+D75</f>
        <v>3801.62986</v>
      </c>
      <c r="E76" s="20">
        <f t="shared" ref="E76:G76" si="12">E41+E75</f>
        <v>191.60315000000003</v>
      </c>
      <c r="F76" s="20">
        <f t="shared" si="12"/>
        <v>6073.0860704846527</v>
      </c>
      <c r="G76" s="20">
        <f t="shared" si="12"/>
        <v>3047.0748129611852</v>
      </c>
      <c r="H76" s="20">
        <f>D76+E76+F76+G76</f>
        <v>13113.393893445838</v>
      </c>
    </row>
    <row r="77" spans="1:8" x14ac:dyDescent="0.2">
      <c r="A77" s="45" t="s">
        <v>28</v>
      </c>
      <c r="B77" s="46"/>
      <c r="C77" s="46"/>
      <c r="D77" s="46"/>
      <c r="E77" s="46"/>
      <c r="F77" s="46"/>
      <c r="G77" s="46"/>
      <c r="H77" s="46"/>
    </row>
    <row r="78" spans="1:8" x14ac:dyDescent="0.2">
      <c r="A78" s="18">
        <v>21</v>
      </c>
      <c r="B78" s="23"/>
      <c r="C78" s="19" t="s">
        <v>29</v>
      </c>
      <c r="D78" s="20">
        <f>D76/100*20</f>
        <v>760.32597199999998</v>
      </c>
      <c r="E78" s="20">
        <f t="shared" ref="E78:F78" si="13">E76/100*20</f>
        <v>38.320630000000008</v>
      </c>
      <c r="F78" s="20">
        <f t="shared" si="13"/>
        <v>1214.6172140969306</v>
      </c>
      <c r="G78" s="20">
        <f>(G36+SUM(G43:G73))/100*20</f>
        <v>241.03569716418392</v>
      </c>
      <c r="H78" s="20">
        <f>SUM(H36,H43:H73)/100*20</f>
        <v>2254.299513261115</v>
      </c>
    </row>
    <row r="79" spans="1:8" x14ac:dyDescent="0.2">
      <c r="A79" s="22"/>
      <c r="B79" s="56" t="s">
        <v>30</v>
      </c>
      <c r="C79" s="57"/>
      <c r="D79" s="20">
        <f>D78</f>
        <v>760.32597199999998</v>
      </c>
      <c r="E79" s="20">
        <f>E78</f>
        <v>38.320630000000008</v>
      </c>
      <c r="F79" s="21">
        <f>F78</f>
        <v>1214.6172140969306</v>
      </c>
      <c r="G79" s="20">
        <f>G78</f>
        <v>241.03569716418392</v>
      </c>
      <c r="H79" s="20">
        <f>D79+E79+F79+G79</f>
        <v>2254.2995132611145</v>
      </c>
    </row>
    <row r="80" spans="1:8" x14ac:dyDescent="0.2">
      <c r="A80" s="22"/>
      <c r="B80" s="56" t="s">
        <v>31</v>
      </c>
      <c r="C80" s="57"/>
      <c r="D80" s="20">
        <f>D76+D78</f>
        <v>4561.9558319999996</v>
      </c>
      <c r="E80" s="20">
        <f>E76+E78</f>
        <v>229.92378000000002</v>
      </c>
      <c r="F80" s="20">
        <f t="shared" ref="F80" si="14">F76+F78</f>
        <v>7287.7032845815829</v>
      </c>
      <c r="G80" s="20">
        <f>G76+G78</f>
        <v>3288.1105101253693</v>
      </c>
      <c r="H80" s="20">
        <f>H76+H78</f>
        <v>15367.693406706952</v>
      </c>
    </row>
    <row r="81" spans="1:8" x14ac:dyDescent="0.2">
      <c r="A81" s="22"/>
      <c r="B81" s="43" t="s">
        <v>42</v>
      </c>
      <c r="C81" s="43"/>
      <c r="D81" s="21"/>
      <c r="E81" s="21"/>
      <c r="F81" s="21">
        <f>F32*1.2</f>
        <v>7287.7032845815829</v>
      </c>
      <c r="G81" s="21"/>
      <c r="H81" s="21"/>
    </row>
    <row r="82" spans="1:8" x14ac:dyDescent="0.2">
      <c r="A82" s="22"/>
      <c r="B82" s="44" t="s">
        <v>43</v>
      </c>
      <c r="C82" s="44"/>
      <c r="D82" s="21">
        <f>D80-D81</f>
        <v>4561.9558319999996</v>
      </c>
      <c r="E82" s="21">
        <f t="shared" ref="E82:G82" si="15">E80-E81</f>
        <v>229.92378000000002</v>
      </c>
      <c r="F82" s="21">
        <f t="shared" si="15"/>
        <v>0</v>
      </c>
      <c r="G82" s="21">
        <f t="shared" si="15"/>
        <v>3288.1105101253693</v>
      </c>
      <c r="H82" s="21">
        <f>D82+E82+F82+G82</f>
        <v>8079.9901221253695</v>
      </c>
    </row>
  </sheetData>
  <mergeCells count="30">
    <mergeCell ref="B40:C40"/>
    <mergeCell ref="B41:C41"/>
    <mergeCell ref="A19:A22"/>
    <mergeCell ref="B19:B22"/>
    <mergeCell ref="C19:C22"/>
    <mergeCell ref="A24:H24"/>
    <mergeCell ref="B32:C32"/>
    <mergeCell ref="A33:H33"/>
    <mergeCell ref="B35:C35"/>
    <mergeCell ref="B36:C36"/>
    <mergeCell ref="A37:H37"/>
    <mergeCell ref="D20:D22"/>
    <mergeCell ref="E20:E22"/>
    <mergeCell ref="F20:F22"/>
    <mergeCell ref="G20:G22"/>
    <mergeCell ref="H19:H22"/>
    <mergeCell ref="D19:G19"/>
    <mergeCell ref="C2:G2"/>
    <mergeCell ref="B6:C6"/>
    <mergeCell ref="C8:G8"/>
    <mergeCell ref="C15:G15"/>
    <mergeCell ref="B7:C7"/>
    <mergeCell ref="B80:C80"/>
    <mergeCell ref="B81:C81"/>
    <mergeCell ref="B82:C82"/>
    <mergeCell ref="A42:H42"/>
    <mergeCell ref="B75:C75"/>
    <mergeCell ref="B76:C76"/>
    <mergeCell ref="A77:H77"/>
    <mergeCell ref="B79:C79"/>
  </mergeCells>
  <pageMargins left="0.23622047244094491" right="0.23622047244094491" top="0.74803149606299213" bottom="0.74803149606299213" header="0.31496062992125984" footer="0.31496062992125984"/>
  <pageSetup paperSize="9" scale="66" fitToHeight="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тек.ц.</vt:lpstr>
      <vt:lpstr>база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Алферова Ирина Сергеевна</cp:lastModifiedBy>
  <cp:lastPrinted>2022-12-23T10:12:01Z</cp:lastPrinted>
  <dcterms:created xsi:type="dcterms:W3CDTF">2022-07-06T13:17:17Z</dcterms:created>
  <dcterms:modified xsi:type="dcterms:W3CDTF">2023-01-18T08:44:12Z</dcterms:modified>
</cp:coreProperties>
</file>