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136427D4-8014-4B5D-9D0D-38CAABBCC24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'Прил.4_0,4-10кВ_ТП'!$A$1:$N$46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<sst xmlns="http://schemas.openxmlformats.org/spreadsheetml/2006/main" count="51" uniqueCount="49">
  <si>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</si>
  <si>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</si>
  <si>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</si>
  <si>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</si>
  <si>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</si>
  <si>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</si>
  <si>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</si>
  <si>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</si>
  <si>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</si>
  <si>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</si>
  <si>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</si>
  <si>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</si>
  <si>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</si>
  <si>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</si>
  <si>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</si>
  <si>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</si>
  <si>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</si>
  <si>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</si>
  <si>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</si>
  <si>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</si>
  <si>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</si>
  <si>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</si>
  <si>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</si>
  <si>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</si>
  <si>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</si>
  <si>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</si>
  <si>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</si>
  <si>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</si>
  <si>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</si>
  <si>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</si>
  <si>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</si>
  <si>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</si>
  <si>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</si>
  <si>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</si>
  <si>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</si>
  <si>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</si>
  <si>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</si>
  <si>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</si>
  <si>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</si>
  <si>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</si>
  <si>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Устройство траншеи КЛ и восстановление благоустройства по трассе</t>
  </si>
  <si>
    <t>1 км по трассе</t>
  </si>
  <si>
    <t>К1-08-2</t>
  </si>
  <si>
    <t xml:space="preserve">Ячейка трансформатора </t>
  </si>
  <si>
    <t xml:space="preserve">КЛ 6-500 кВ (с алюминиевой жилой) </t>
  </si>
  <si>
    <t>M_22-1-17-01-08-00-0-0032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</si>
  <si>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</si>
  <si>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Т5-16-1</t>
  </si>
  <si>
    <t>Б2-02-3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</si>
</sst>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46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45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SUM(F24:F29)</f>
        <v>1.25</v>
      </c>
      <c r="G23" s="33">
        <f>SUM(G24:G29)</f>
        <v>0</v>
      </c>
      <c r="H23" s="33">
        <f>SUM(H24:H29)</f>
        <v>0</v>
      </c>
      <c r="I23" s="39">
        <v>1.9</v>
      </c>
      <c r="J23" s="33">
        <f>SUM(G23:I23)</f>
        <v>1.9</v>
      </c>
      <c r="K23" s="33">
        <f>SUM(K24:K29)</f>
        <v>0</v>
      </c>
      <c r="L23" s="33">
        <f>SUM(L24:L29)</f>
        <v>0</v>
      </c>
      <c r="M23" s="33">
        <f>SUM(M24:M29)</f>
        <v>0</v>
      </c>
      <c r="N23" s="33">
        <f>SUM(N24:N29)</f>
        <v>4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1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47</v>
      </c>
      <c r="C25" s="36" t="s">
        <v>43</v>
      </c>
      <c r="D25" s="35" t="s">
        <v>37</v>
      </c>
      <c r="E25" s="42">
        <v>1</v>
      </c>
      <c r="F25" s="32">
        <v>1.25</v>
      </c>
      <c r="G25" s="32"/>
      <c r="H25" s="32"/>
      <c r="I25" s="32"/>
      <c r="J25" s="32"/>
      <c r="K25" s="32"/>
      <c r="L25" s="32"/>
      <c r="M25" s="32"/>
      <c r="N25" s="39">
        <v>1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1" t="s">
        <v>35</v>
      </c>
      <c r="C26" s="28" t="s">
        <v>39</v>
      </c>
      <c r="D26" s="35" t="s">
        <v>37</v>
      </c>
      <c r="E26" s="42">
        <v>3</v>
      </c>
      <c r="F26" s="32"/>
      <c r="G26" s="32"/>
      <c r="H26" s="32"/>
      <c r="I26" s="32"/>
      <c r="J26" s="32"/>
      <c r="K26" s="32"/>
      <c r="L26" s="32"/>
      <c r="M26" s="32"/>
      <c r="N26" s="42">
        <v>3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4</v>
      </c>
      <c r="B27" s="31" t="s">
        <v>42</v>
      </c>
      <c r="C27" s="38" t="s">
        <v>44</v>
      </c>
      <c r="D27" s="40" t="s">
        <v>41</v>
      </c>
      <c r="E27" s="39">
        <v>1.9</v>
      </c>
      <c r="F27" s="32"/>
      <c r="G27" s="32"/>
      <c r="H27" s="32"/>
      <c r="I27" s="39">
        <v>1.9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38.25" customHeight="1" x14ac:dyDescent="0.25">
      <c r="A28" s="34">
        <v>5</v>
      </c>
      <c r="B28" s="41" t="s">
        <v>48</v>
      </c>
      <c r="C28" s="37" t="s">
        <v>40</v>
      </c>
      <c r="D28" s="40" t="s">
        <v>41</v>
      </c>
      <c r="E28" s="39">
        <v>1.9</v>
      </c>
      <c r="F28" s="32"/>
      <c r="G28" s="32"/>
      <c r="H28" s="32"/>
      <c r="I28" s="32"/>
      <c r="J28" s="32"/>
      <c r="K28" s="32"/>
      <c r="L28" s="32"/>
      <c r="M28" s="32"/>
      <c r="N28" s="32"/>
    </row>
    <row r="29" spans="1:39" ht="15.75" x14ac:dyDescent="0.25">
      <c r="A29" s="34"/>
      <c r="B29" s="31"/>
      <c r="C29" s="37"/>
      <c r="D29" s="31"/>
      <c r="E29" s="42"/>
      <c r="F29" s="32"/>
      <c r="G29" s="32"/>
      <c r="H29" s="32"/>
      <c r="I29" s="32"/>
      <c r="J29" s="32"/>
      <c r="K29" s="32"/>
      <c r="L29" s="42"/>
      <c r="M29" s="32"/>
      <c r="N29" s="32"/>
    </row>
    <row r="32" spans="1:39" ht="15.75" x14ac:dyDescent="0.25">
      <c r="A32" s="45" t="s">
        <v>32</v>
      </c>
      <c r="B32" s="46"/>
    </row>
    <row r="33" spans="1:4" ht="15.75" x14ac:dyDescent="0.25">
      <c r="A33" s="47" t="s">
        <v>33</v>
      </c>
      <c r="B33" s="47"/>
      <c r="C33" s="47"/>
      <c r="D33" s="29"/>
    </row>
    <row r="34" spans="1:4" ht="15.75" x14ac:dyDescent="0.25">
      <c r="A34" s="48" t="s">
        <v>30</v>
      </c>
      <c r="B34" s="49"/>
      <c r="C34" s="49"/>
      <c r="D34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2:B32"/>
    <mergeCell ref="A33:C33"/>
    <mergeCell ref="A34:C34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2022-03-15T10:34:59Z</dcterms:modified>
</cp:coreProperties>
</file>