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2\"/>
    </mc:Choice>
  </mc:AlternateContent>
  <bookViews>
    <workbookView xWindow="0" yWindow="0" windowWidth="28800" windowHeight="11610" activeTab="1"/>
  </bookViews>
  <sheets>
    <sheet name="M_22-1-17-01-08-00-0-0032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'M_22-1-17-01-08-00-0-0032'!$15:$15</definedName>
    <definedName name="_xlnm.Print_Area" localSheetId="0">'M_22-1-17-01-08-00-0-0032'!$A$10:$R$37</definedName>
    <definedName name="_xlnm.Print_Area" localSheetId="1">'T6'!$A$1:$D$20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45" i="1" l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<sst xmlns="http://schemas.openxmlformats.org/spreadsheetml/2006/main" count="836" uniqueCount="204">
  <si>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</si>
  <si>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</si>
  <si>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</si>
  <si>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</si>
  <si>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</si>
  <si>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</si>
  <si>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</si>
  <si>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</si>
  <si>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</si>
  <si>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</si>
  <si>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</si>
  <si>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</si>
  <si>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</si>
  <si>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</si>
  <si>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</si>
  <si>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</si>
  <si>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</si>
  <si>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</si>
  <si>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</si>
  <si>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</si>
  <si>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</si>
  <si>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</si>
  <si>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</si>
  <si>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</si>
  <si>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</si>
  <si>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</si>
  <si>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</si>
  <si>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</si>
  <si>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</si>
  <si>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</si>
  <si>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</si>
  <si>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</si>
  <si>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</si>
  <si>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</si>
  <si>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</si>
  <si>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</si>
  <si>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</si>
  <si>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</si>
  <si>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</si>
  <si>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</si>
  <si>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</si>
  <si>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</si>
  <si>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</si>
  <si>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</si>
  <si>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</si>
  <si>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</si>
  <si>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</si>
  <si>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</si>
  <si>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</si>
  <si>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</si>
  <si>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</si>
  <si>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</si>
  <si>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</si>
  <si>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</si>
  <si>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</si>
  <si>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</si>
  <si>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</si>
  <si>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</si>
  <si>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</si>
  <si>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</si>
  <si>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</si>
  <si>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</si>
  <si>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</si>
  <si>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</si>
  <si>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</si>
  <si>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</si>
  <si>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</si>
  <si>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</si>
  <si>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</si>
  <si>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</si>
  <si>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</si>
  <si>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</si>
  <si>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</si>
  <si>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</si>
  <si>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</si>
  <si>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</si>
  <si>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</si>
  <si>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</si>
  <si>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</si>
  <si>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</si>
  <si>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</si>
  <si>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</si>
  <si>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</si>
  <si>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</si>
  <si>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</si>
  <si>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</si>
  <si>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</si>
  <si>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</si>
  <si>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</si>
  <si>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</si>
  <si>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</si>
  <si>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</si>
  <si>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</si>
  <si>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</si>
  <si>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</si>
  <si>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</si>
  <si>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</si>
  <si>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</si>
  <si>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</si>
  <si>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</si>
  <si>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</si>
  <si>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</si>
  <si>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</si>
  <si>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</si>
  <si>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</si>
  <si>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</si>
  <si>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</si>
  <si>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</si>
  <si>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</si>
  <si>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</si>
  <si>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</si>
  <si>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</si>
  <si>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</si>
  <si>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</si>
  <si>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</si>
  <si>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</si>
  <si>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</si>
  <si>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</si>
  <si>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</si>
  <si>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</si>
  <si>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</si>
  <si>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</si>
  <si>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</si>
  <si>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</si>
  <si>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</si>
  <si>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</si>
  <si>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</si>
  <si>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</si>
  <si>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</si>
  <si>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</si>
  <si>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</si>
  <si>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</si>
  <si>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</si>
  <si>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</si>
  <si>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</si>
  <si>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</si>
  <si>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</si>
  <si>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</si>
  <si>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</si>
  <si>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</si>
  <si>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</si>
  <si>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</si>
  <si>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</si>
  <si>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</si>
  <si>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</si>
  <si>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</si>
  <si>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</si>
  <si>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</si>
  <si>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</si>
  <si>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</si>
  <si>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</si>
  <si>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</si>
  <si>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</si>
  <si>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</si>
  <si>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</si>
  <si>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</si>
  <si>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</si>
  <si>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</si>
  <si>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</si>
  <si>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</si>
  <si>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</si>
  <si>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</si>
  <si>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</si>
  <si>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</si>
  <si>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</si>
  <si>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</si>
  <si>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</si>
  <si>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</si>
  <si>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</si>
  <si>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</si>
  <si>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</si>
  <si>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</si>
  <si>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</si>
  <si>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</si>
  <si>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</si>
  <si>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</si>
  <si>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</si>
  <si>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</si>
  <si>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</si>
  <si>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</si>
  <si>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</si>
  <si>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</si>
  <si>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</si>
  <si>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</si>
  <si>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</si>
  <si>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</si>
  <si>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</si>
  <si>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</si>
  <si>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</si>
  <si>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</si>
  <si>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</si>
  <si>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</si>
  <si>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</si>
  <si>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</si>
  <si>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</si>
  <si>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</si>
  <si>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</si>
  <si>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</si>
  <si>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</si>
  <si>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</si>
  <si>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</si>
  <si>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</si>
  <si>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Наименование инвестиционного проекта: 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</si>
  <si>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Идентификатор инвестиционного проекта: M_22-1-17-01-08-00-0-0032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</si>
</sst>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5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0" fontId="0" fillId="0" borderId="0" xfId="3" applyFont="1" applyFill="1" applyAlignment="1">
      <alignment vertical="center"/>
    </xf>
    <xf numFmtId="0" fontId="0" fillId="0" borderId="0" xfId="7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70" zoomScaleNormal="70" workbookViewId="0">
      <pane ySplit="15" topLeftCell="A16" activePane="bottomLeft" state="frozen"/>
      <selection pane="bottomLeft" activeCell="R74" activeCellId="1" sqref="R37 R74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82" t="s">
        <v>200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ht="15.75" customHeigh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69" t="s">
        <v>202</v>
      </c>
      <c r="B7" s="67"/>
    </row>
    <row r="8" spans="1:18" s="68" customFormat="1" ht="16.5" customHeight="1" x14ac:dyDescent="0.25">
      <c r="A8" s="70" t="s">
        <v>203</v>
      </c>
      <c r="B8" s="67"/>
    </row>
    <row r="9" spans="1:18" s="68" customFormat="1" ht="16.5" customHeight="1" x14ac:dyDescent="0.25">
      <c r="A9" s="70"/>
      <c r="B9" s="67"/>
    </row>
    <row r="10" spans="1:18" ht="15.75" customHeight="1" x14ac:dyDescent="0.25">
      <c r="A10" s="83" t="s">
        <v>0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ht="15.75" customHeight="1" x14ac:dyDescent="0.25">
      <c r="A11" s="84" t="s">
        <v>1</v>
      </c>
      <c r="B11" s="81" t="s">
        <v>2</v>
      </c>
      <c r="C11" s="74" t="s">
        <v>3</v>
      </c>
      <c r="D11" s="74"/>
      <c r="E11" s="74"/>
      <c r="F11" s="74"/>
      <c r="G11" s="74"/>
      <c r="H11" s="74"/>
      <c r="I11" s="74"/>
      <c r="J11" s="74"/>
      <c r="K11" s="74" t="s">
        <v>4</v>
      </c>
      <c r="L11" s="74"/>
      <c r="M11" s="74"/>
      <c r="N11" s="74"/>
      <c r="O11" s="74"/>
      <c r="P11" s="74"/>
      <c r="Q11" s="74"/>
      <c r="R11" s="74"/>
    </row>
    <row r="12" spans="1:18" ht="45" customHeight="1" x14ac:dyDescent="0.25">
      <c r="A12" s="84"/>
      <c r="B12" s="81"/>
      <c r="C12" s="75" t="s">
        <v>5</v>
      </c>
      <c r="D12" s="76"/>
      <c r="E12" s="76"/>
      <c r="F12" s="76"/>
      <c r="G12" s="76"/>
      <c r="H12" s="76"/>
      <c r="I12" s="76"/>
      <c r="J12" s="77"/>
      <c r="K12" s="78" t="s">
        <v>196</v>
      </c>
      <c r="L12" s="79"/>
      <c r="M12" s="79"/>
      <c r="N12" s="79"/>
      <c r="O12" s="79"/>
      <c r="P12" s="79"/>
      <c r="Q12" s="79"/>
      <c r="R12" s="80"/>
    </row>
    <row r="13" spans="1:18" ht="33.75" customHeight="1" x14ac:dyDescent="0.25">
      <c r="A13" s="84"/>
      <c r="B13" s="81"/>
      <c r="C13" s="81" t="s">
        <v>6</v>
      </c>
      <c r="D13" s="81"/>
      <c r="E13" s="81"/>
      <c r="F13" s="81"/>
      <c r="G13" s="81" t="s">
        <v>7</v>
      </c>
      <c r="H13" s="81"/>
      <c r="I13" s="81"/>
      <c r="J13" s="81"/>
      <c r="K13" s="81" t="s">
        <v>6</v>
      </c>
      <c r="L13" s="81"/>
      <c r="M13" s="81"/>
      <c r="N13" s="81"/>
      <c r="O13" s="81" t="s">
        <v>7</v>
      </c>
      <c r="P13" s="81"/>
      <c r="Q13" s="81"/>
      <c r="R13" s="81"/>
    </row>
    <row r="14" spans="1:18" s="3" customFormat="1" ht="110.25" x14ac:dyDescent="0.25">
      <c r="A14" s="84"/>
      <c r="B14" s="81"/>
      <c r="C14" s="45" t="s">
        <v>8</v>
      </c>
      <c r="D14" s="45" t="s">
        <v>9</v>
      </c>
      <c r="E14" s="45" t="s">
        <v>10</v>
      </c>
      <c r="F14" s="45" t="s">
        <v>11</v>
      </c>
      <c r="G14" s="45" t="s">
        <v>12</v>
      </c>
      <c r="H14" s="45" t="s">
        <v>13</v>
      </c>
      <c r="I14" s="45" t="s">
        <v>14</v>
      </c>
      <c r="J14" s="2" t="s">
        <v>15</v>
      </c>
      <c r="K14" s="45" t="s">
        <v>8</v>
      </c>
      <c r="L14" s="45" t="s">
        <v>9</v>
      </c>
      <c r="M14" s="45" t="s">
        <v>10</v>
      </c>
      <c r="N14" s="45" t="s">
        <v>11</v>
      </c>
      <c r="O14" s="45" t="s">
        <v>12</v>
      </c>
      <c r="P14" s="45" t="s">
        <v>16</v>
      </c>
      <c r="Q14" s="45" t="s">
        <v>14</v>
      </c>
      <c r="R14" s="2" t="s">
        <v>15</v>
      </c>
    </row>
    <row r="15" spans="1:18" s="5" customFormat="1" x14ac:dyDescent="0.25">
      <c r="A15" s="4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/>
      <c r="J15" s="2">
        <v>9</v>
      </c>
      <c r="K15" s="45">
        <v>10</v>
      </c>
      <c r="L15" s="2">
        <v>11</v>
      </c>
      <c r="M15" s="45">
        <v>12</v>
      </c>
      <c r="N15" s="2">
        <v>13</v>
      </c>
      <c r="O15" s="45">
        <v>14</v>
      </c>
      <c r="P15" s="2">
        <v>15</v>
      </c>
      <c r="Q15" s="2"/>
      <c r="R15" s="45">
        <v>16</v>
      </c>
    </row>
    <row r="16" spans="1:18" s="8" customFormat="1" ht="47.25" x14ac:dyDescent="0.25">
      <c r="A16" s="6">
        <v>1</v>
      </c>
      <c r="B16" s="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  <c r="K16" s="45" t="s">
        <v>18</v>
      </c>
      <c r="L16" s="45" t="s">
        <v>18</v>
      </c>
      <c r="M16" s="45" t="s">
        <v>18</v>
      </c>
      <c r="N16" s="45" t="s">
        <v>18</v>
      </c>
      <c r="O16" s="45" t="s">
        <v>18</v>
      </c>
      <c r="P16" s="45" t="s">
        <v>18</v>
      </c>
      <c r="Q16" s="45" t="s">
        <v>18</v>
      </c>
      <c r="R16" s="45" t="s">
        <v>18</v>
      </c>
    </row>
    <row r="17" spans="1:18" s="8" customFormat="1" ht="63" x14ac:dyDescent="0.25">
      <c r="A17" s="46" t="s">
        <v>19</v>
      </c>
      <c r="B17" s="9" t="s">
        <v>20</v>
      </c>
      <c r="C17" s="46" t="s">
        <v>18</v>
      </c>
      <c r="D17" s="45" t="s">
        <v>18</v>
      </c>
      <c r="E17" s="45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6" t="s">
        <v>21</v>
      </c>
      <c r="L17" s="45" t="s">
        <v>22</v>
      </c>
      <c r="M17" s="45">
        <v>1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1663.45</v>
      </c>
    </row>
    <row r="18" spans="1:18" s="8" customFormat="1" x14ac:dyDescent="0.25">
      <c r="A18" s="11">
        <v>2</v>
      </c>
      <c r="B18" s="7" t="s">
        <v>25</v>
      </c>
      <c r="C18" s="45" t="s">
        <v>18</v>
      </c>
      <c r="D18" s="45" t="s">
        <v>18</v>
      </c>
      <c r="E18" s="45" t="s">
        <v>18</v>
      </c>
      <c r="F18" s="45" t="s">
        <v>18</v>
      </c>
      <c r="G18" s="45" t="s">
        <v>18</v>
      </c>
      <c r="H18" s="45" t="s">
        <v>18</v>
      </c>
      <c r="I18" s="45" t="s">
        <v>18</v>
      </c>
      <c r="J18" s="45" t="s">
        <v>18</v>
      </c>
      <c r="K18" s="45" t="s">
        <v>18</v>
      </c>
      <c r="L18" s="45" t="s">
        <v>18</v>
      </c>
      <c r="M18" s="45" t="s">
        <v>18</v>
      </c>
      <c r="N18" s="45" t="s">
        <v>18</v>
      </c>
      <c r="O18" s="45" t="s">
        <v>18</v>
      </c>
      <c r="P18" s="45" t="s">
        <v>18</v>
      </c>
      <c r="Q18" s="45" t="s">
        <v>18</v>
      </c>
      <c r="R18" s="45" t="s">
        <v>18</v>
      </c>
    </row>
    <row r="19" spans="1:18" s="8" customFormat="1" x14ac:dyDescent="0.25">
      <c r="A19" s="46" t="s">
        <v>26</v>
      </c>
      <c r="B19" s="12" t="s">
        <v>27</v>
      </c>
      <c r="C19" s="46" t="s">
        <v>18</v>
      </c>
      <c r="D19" s="45" t="s">
        <v>18</v>
      </c>
      <c r="E19" s="45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6" t="s">
        <v>28</v>
      </c>
      <c r="L19" s="45" t="s">
        <v>29</v>
      </c>
      <c r="M19" s="45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6" t="s">
        <v>32</v>
      </c>
      <c r="B20" s="12" t="s">
        <v>27</v>
      </c>
      <c r="C20" s="46" t="s">
        <v>18</v>
      </c>
      <c r="D20" s="45" t="s">
        <v>18</v>
      </c>
      <c r="E20" s="45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6" t="s">
        <v>28</v>
      </c>
      <c r="L20" s="45" t="s">
        <v>33</v>
      </c>
      <c r="M20" s="45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6" t="s">
        <v>35</v>
      </c>
      <c r="B21" s="12" t="s">
        <v>27</v>
      </c>
      <c r="C21" s="46" t="s">
        <v>18</v>
      </c>
      <c r="D21" s="45" t="s">
        <v>18</v>
      </c>
      <c r="E21" s="45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6" t="s">
        <v>28</v>
      </c>
      <c r="L21" s="45" t="s">
        <v>36</v>
      </c>
      <c r="M21" s="45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6" t="s">
        <v>38</v>
      </c>
      <c r="B22" s="12" t="s">
        <v>27</v>
      </c>
      <c r="C22" s="46" t="s">
        <v>18</v>
      </c>
      <c r="D22" s="45" t="s">
        <v>18</v>
      </c>
      <c r="E22" s="45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6" t="s">
        <v>28</v>
      </c>
      <c r="L22" s="45" t="s">
        <v>39</v>
      </c>
      <c r="M22" s="45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6" t="s">
        <v>41</v>
      </c>
      <c r="B23" s="12" t="s">
        <v>27</v>
      </c>
      <c r="C23" s="46" t="s">
        <v>18</v>
      </c>
      <c r="D23" s="45" t="s">
        <v>18</v>
      </c>
      <c r="E23" s="45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6" t="s">
        <v>28</v>
      </c>
      <c r="L23" s="45" t="s">
        <v>42</v>
      </c>
      <c r="M23" s="45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6" t="s">
        <v>44</v>
      </c>
      <c r="B24" s="12" t="s">
        <v>27</v>
      </c>
      <c r="C24" s="46" t="s">
        <v>18</v>
      </c>
      <c r="D24" s="45" t="s">
        <v>18</v>
      </c>
      <c r="E24" s="45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6" t="s">
        <v>28</v>
      </c>
      <c r="L24" s="45" t="s">
        <v>45</v>
      </c>
      <c r="M24" s="45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6" t="s">
        <v>47</v>
      </c>
      <c r="B25" s="12" t="s">
        <v>27</v>
      </c>
      <c r="C25" s="46" t="s">
        <v>18</v>
      </c>
      <c r="D25" s="45" t="s">
        <v>18</v>
      </c>
      <c r="E25" s="45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6" t="s">
        <v>28</v>
      </c>
      <c r="L25" s="45" t="s">
        <v>48</v>
      </c>
      <c r="M25" s="45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6" t="s">
        <v>50</v>
      </c>
      <c r="B26" s="12" t="s">
        <v>27</v>
      </c>
      <c r="C26" s="46" t="s">
        <v>18</v>
      </c>
      <c r="D26" s="45" t="s">
        <v>18</v>
      </c>
      <c r="E26" s="45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6" t="s">
        <v>28</v>
      </c>
      <c r="L26" s="45" t="s">
        <v>51</v>
      </c>
      <c r="M26" s="45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6" t="s">
        <v>53</v>
      </c>
      <c r="B27" s="12" t="s">
        <v>27</v>
      </c>
      <c r="C27" s="46" t="s">
        <v>18</v>
      </c>
      <c r="D27" s="45" t="s">
        <v>18</v>
      </c>
      <c r="E27" s="45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6" t="s">
        <v>28</v>
      </c>
      <c r="L27" s="45" t="s">
        <v>54</v>
      </c>
      <c r="M27" s="45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6" t="s">
        <v>56</v>
      </c>
      <c r="B28" s="12" t="s">
        <v>27</v>
      </c>
      <c r="C28" s="46" t="s">
        <v>18</v>
      </c>
      <c r="D28" s="45" t="s">
        <v>18</v>
      </c>
      <c r="E28" s="45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6" t="s">
        <v>28</v>
      </c>
      <c r="L28" s="45" t="s">
        <v>57</v>
      </c>
      <c r="M28" s="45">
        <v>1</v>
      </c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1256.6000000000001</v>
      </c>
    </row>
    <row r="29" spans="1:18" s="8" customFormat="1" ht="16.5" customHeight="1" x14ac:dyDescent="0.25">
      <c r="A29" s="46" t="s">
        <v>56</v>
      </c>
      <c r="B29" s="12" t="s">
        <v>27</v>
      </c>
      <c r="C29" s="46" t="s">
        <v>18</v>
      </c>
      <c r="D29" s="45" t="s">
        <v>18</v>
      </c>
      <c r="E29" s="45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6" t="s">
        <v>28</v>
      </c>
      <c r="L29" s="45" t="s">
        <v>59</v>
      </c>
      <c r="M29" s="45"/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0</v>
      </c>
    </row>
    <row r="30" spans="1:18" s="8" customFormat="1" x14ac:dyDescent="0.25">
      <c r="A30" s="11">
        <v>3</v>
      </c>
      <c r="B30" s="13" t="s">
        <v>61</v>
      </c>
      <c r="C30" s="45" t="s">
        <v>18</v>
      </c>
      <c r="D30" s="45" t="s">
        <v>18</v>
      </c>
      <c r="E30" s="45" t="s">
        <v>18</v>
      </c>
      <c r="F30" s="45" t="s">
        <v>18</v>
      </c>
      <c r="G30" s="45" t="s">
        <v>18</v>
      </c>
      <c r="H30" s="45" t="s">
        <v>18</v>
      </c>
      <c r="I30" s="45" t="s">
        <v>18</v>
      </c>
      <c r="J30" s="45" t="s">
        <v>18</v>
      </c>
      <c r="K30" s="45" t="s">
        <v>18</v>
      </c>
      <c r="L30" s="45" t="s">
        <v>18</v>
      </c>
      <c r="M30" s="45" t="s">
        <v>18</v>
      </c>
      <c r="N30" s="45" t="s">
        <v>18</v>
      </c>
      <c r="O30" s="45" t="s">
        <v>18</v>
      </c>
      <c r="P30" s="45" t="s">
        <v>18</v>
      </c>
      <c r="Q30" s="45" t="s">
        <v>18</v>
      </c>
      <c r="R30" s="45" t="s">
        <v>18</v>
      </c>
    </row>
    <row r="31" spans="1:18" s="8" customFormat="1" ht="31.5" x14ac:dyDescent="0.25">
      <c r="A31" s="46" t="s">
        <v>62</v>
      </c>
      <c r="B31" s="14" t="s">
        <v>63</v>
      </c>
      <c r="C31" s="46" t="s">
        <v>18</v>
      </c>
      <c r="D31" s="45" t="s">
        <v>18</v>
      </c>
      <c r="E31" s="45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6" t="s">
        <v>21</v>
      </c>
      <c r="L31" s="45"/>
      <c r="M31" s="45">
        <v>3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2811.84</v>
      </c>
    </row>
    <row r="32" spans="1:18" ht="15.75" customHeight="1" x14ac:dyDescent="0.25">
      <c r="A32" s="15">
        <v>4</v>
      </c>
      <c r="B32" s="7" t="s">
        <v>65</v>
      </c>
      <c r="C32" s="45" t="s">
        <v>18</v>
      </c>
      <c r="D32" s="45" t="s">
        <v>18</v>
      </c>
      <c r="E32" s="45" t="s">
        <v>18</v>
      </c>
      <c r="F32" s="45" t="s">
        <v>18</v>
      </c>
      <c r="G32" s="45" t="s">
        <v>18</v>
      </c>
      <c r="H32" s="45" t="s">
        <v>18</v>
      </c>
      <c r="I32" s="45" t="s">
        <v>18</v>
      </c>
      <c r="J32" s="45" t="s">
        <v>18</v>
      </c>
      <c r="K32" s="45" t="s">
        <v>18</v>
      </c>
      <c r="L32" s="45" t="s">
        <v>18</v>
      </c>
      <c r="M32" s="45" t="s">
        <v>18</v>
      </c>
      <c r="N32" s="45" t="s">
        <v>18</v>
      </c>
      <c r="O32" s="45" t="s">
        <v>18</v>
      </c>
      <c r="P32" s="45" t="s">
        <v>18</v>
      </c>
      <c r="Q32" s="45" t="s">
        <v>18</v>
      </c>
      <c r="R32" s="45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7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7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7" t="s">
        <v>18</v>
      </c>
      <c r="J34" s="18" t="s">
        <v>18</v>
      </c>
      <c r="K34" s="17"/>
      <c r="L34" s="17" t="s">
        <v>72</v>
      </c>
      <c r="M34" s="17">
        <v>1</v>
      </c>
      <c r="N34" s="10" t="s">
        <v>69</v>
      </c>
      <c r="O34" s="10" t="s">
        <v>73</v>
      </c>
      <c r="P34" s="10">
        <v>500</v>
      </c>
      <c r="Q34" s="47">
        <v>1</v>
      </c>
      <c r="R34" s="18">
        <f t="shared" si="2"/>
        <v>500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7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7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/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6231.89</v>
      </c>
    </row>
    <row r="38" spans="1:18" ht="15.75" customHeight="1" x14ac:dyDescent="0.25">
      <c r="A38" s="83" t="s">
        <v>116</v>
      </c>
      <c r="B38" s="83"/>
      <c r="C38" s="83"/>
      <c r="D38" s="83"/>
      <c r="E38" s="83"/>
      <c r="F38" s="83"/>
      <c r="G38" s="83"/>
      <c r="H38" s="83"/>
      <c r="I38" s="83"/>
      <c r="J38" s="83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84" t="s">
        <v>1</v>
      </c>
      <c r="B39" s="81" t="s">
        <v>2</v>
      </c>
      <c r="C39" s="74" t="s">
        <v>3</v>
      </c>
      <c r="D39" s="74"/>
      <c r="E39" s="74"/>
      <c r="F39" s="74"/>
      <c r="G39" s="74"/>
      <c r="H39" s="74"/>
      <c r="I39" s="74"/>
      <c r="J39" s="74"/>
      <c r="K39" s="74" t="s">
        <v>3</v>
      </c>
      <c r="L39" s="74"/>
      <c r="M39" s="74"/>
      <c r="N39" s="74"/>
      <c r="O39" s="74"/>
      <c r="P39" s="74"/>
      <c r="Q39" s="74"/>
      <c r="R39" s="74"/>
    </row>
    <row r="40" spans="1:18" s="31" customFormat="1" ht="15.75" customHeight="1" x14ac:dyDescent="0.25">
      <c r="A40" s="84"/>
      <c r="B40" s="81"/>
      <c r="C40" s="81" t="s">
        <v>5</v>
      </c>
      <c r="D40" s="81"/>
      <c r="E40" s="81"/>
      <c r="F40" s="81"/>
      <c r="G40" s="81"/>
      <c r="H40" s="81"/>
      <c r="I40" s="81"/>
      <c r="J40" s="81"/>
      <c r="K40" s="81" t="s">
        <v>5</v>
      </c>
      <c r="L40" s="81"/>
      <c r="M40" s="81"/>
      <c r="N40" s="81"/>
      <c r="O40" s="81"/>
      <c r="P40" s="81"/>
      <c r="Q40" s="81"/>
      <c r="R40" s="81"/>
    </row>
    <row r="41" spans="1:18" x14ac:dyDescent="0.25">
      <c r="A41" s="84"/>
      <c r="B41" s="81"/>
      <c r="C41" s="81" t="s">
        <v>6</v>
      </c>
      <c r="D41" s="81"/>
      <c r="E41" s="81"/>
      <c r="F41" s="81"/>
      <c r="G41" s="81" t="s">
        <v>7</v>
      </c>
      <c r="H41" s="81"/>
      <c r="I41" s="81"/>
      <c r="J41" s="81"/>
      <c r="K41" s="81" t="s">
        <v>6</v>
      </c>
      <c r="L41" s="81"/>
      <c r="M41" s="81"/>
      <c r="N41" s="81"/>
      <c r="O41" s="81" t="s">
        <v>7</v>
      </c>
      <c r="P41" s="81"/>
      <c r="Q41" s="81"/>
      <c r="R41" s="81"/>
    </row>
    <row r="42" spans="1:18" ht="110.25" x14ac:dyDescent="0.25">
      <c r="A42" s="84"/>
      <c r="B42" s="81"/>
      <c r="C42" s="45" t="s">
        <v>8</v>
      </c>
      <c r="D42" s="45" t="s">
        <v>9</v>
      </c>
      <c r="E42" s="45" t="s">
        <v>10</v>
      </c>
      <c r="F42" s="45" t="s">
        <v>11</v>
      </c>
      <c r="G42" s="45" t="s">
        <v>12</v>
      </c>
      <c r="H42" s="45" t="s">
        <v>13</v>
      </c>
      <c r="I42" s="45" t="s">
        <v>14</v>
      </c>
      <c r="J42" s="2" t="s">
        <v>15</v>
      </c>
      <c r="K42" s="45" t="s">
        <v>8</v>
      </c>
      <c r="L42" s="45" t="s">
        <v>9</v>
      </c>
      <c r="M42" s="45" t="s">
        <v>10</v>
      </c>
      <c r="N42" s="45" t="s">
        <v>11</v>
      </c>
      <c r="O42" s="45" t="s">
        <v>12</v>
      </c>
      <c r="P42" s="45" t="s">
        <v>13</v>
      </c>
      <c r="Q42" s="45" t="s">
        <v>14</v>
      </c>
      <c r="R42" s="2" t="s">
        <v>15</v>
      </c>
    </row>
    <row r="43" spans="1:18" x14ac:dyDescent="0.25">
      <c r="A43" s="4">
        <v>1</v>
      </c>
      <c r="B43" s="45">
        <v>2</v>
      </c>
      <c r="C43" s="45">
        <v>3</v>
      </c>
      <c r="D43" s="45">
        <v>4</v>
      </c>
      <c r="E43" s="45">
        <v>5</v>
      </c>
      <c r="F43" s="45">
        <v>6</v>
      </c>
      <c r="G43" s="45">
        <v>7</v>
      </c>
      <c r="H43" s="45">
        <v>8</v>
      </c>
      <c r="I43" s="45"/>
      <c r="J43" s="2">
        <v>9</v>
      </c>
      <c r="K43" s="45">
        <v>3</v>
      </c>
      <c r="L43" s="45">
        <v>4</v>
      </c>
      <c r="M43" s="45">
        <v>5</v>
      </c>
      <c r="N43" s="45">
        <v>6</v>
      </c>
      <c r="O43" s="45">
        <v>7</v>
      </c>
      <c r="P43" s="45">
        <v>8</v>
      </c>
      <c r="Q43" s="45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5" t="s">
        <v>18</v>
      </c>
      <c r="D44" s="45" t="s">
        <v>18</v>
      </c>
      <c r="E44" s="45" t="s">
        <v>18</v>
      </c>
      <c r="F44" s="45" t="s">
        <v>18</v>
      </c>
      <c r="G44" s="45" t="s">
        <v>18</v>
      </c>
      <c r="H44" s="45" t="s">
        <v>18</v>
      </c>
      <c r="I44" s="45" t="s">
        <v>18</v>
      </c>
      <c r="J44" s="45" t="s">
        <v>18</v>
      </c>
      <c r="K44" s="45" t="s">
        <v>18</v>
      </c>
      <c r="L44" s="45" t="s">
        <v>18</v>
      </c>
      <c r="M44" s="45" t="s">
        <v>18</v>
      </c>
      <c r="N44" s="45" t="s">
        <v>18</v>
      </c>
      <c r="O44" s="45" t="s">
        <v>18</v>
      </c>
      <c r="P44" s="45" t="s">
        <v>18</v>
      </c>
      <c r="Q44" s="45" t="s">
        <v>18</v>
      </c>
      <c r="R44" s="45" t="s">
        <v>18</v>
      </c>
    </row>
    <row r="45" spans="1:18" ht="31.5" x14ac:dyDescent="0.25">
      <c r="A45" s="16" t="s">
        <v>19</v>
      </c>
      <c r="B45" s="9" t="s">
        <v>118</v>
      </c>
      <c r="C45" s="45" t="s">
        <v>18</v>
      </c>
      <c r="D45" s="37" t="s">
        <v>18</v>
      </c>
      <c r="E45" s="45" t="s">
        <v>18</v>
      </c>
      <c r="F45" s="37" t="s">
        <v>18</v>
      </c>
      <c r="G45" s="38" t="s">
        <v>18</v>
      </c>
      <c r="H45" s="45" t="s">
        <v>18</v>
      </c>
      <c r="I45" s="45" t="s">
        <v>18</v>
      </c>
      <c r="J45" s="39" t="s">
        <v>18</v>
      </c>
      <c r="K45" s="45">
        <v>10</v>
      </c>
      <c r="L45" s="37" t="s">
        <v>119</v>
      </c>
      <c r="M45" s="45">
        <f>M48*2</f>
        <v>3.476</v>
      </c>
      <c r="N45" s="37" t="s">
        <v>120</v>
      </c>
      <c r="O45" s="43" t="s">
        <v>194</v>
      </c>
      <c r="P45" s="45">
        <v>3055</v>
      </c>
      <c r="Q45" s="45">
        <v>1.08</v>
      </c>
      <c r="R45" s="39">
        <f>M45*P45*Q45</f>
        <v>11468.714400000001</v>
      </c>
    </row>
    <row r="46" spans="1:18" ht="31.5" x14ac:dyDescent="0.25">
      <c r="A46" s="16" t="s">
        <v>121</v>
      </c>
      <c r="B46" s="9" t="s">
        <v>122</v>
      </c>
      <c r="C46" s="45" t="s">
        <v>18</v>
      </c>
      <c r="D46" s="37" t="s">
        <v>18</v>
      </c>
      <c r="E46" s="45" t="s">
        <v>18</v>
      </c>
      <c r="F46" s="37" t="s">
        <v>18</v>
      </c>
      <c r="G46" s="38" t="s">
        <v>18</v>
      </c>
      <c r="H46" s="45" t="s">
        <v>18</v>
      </c>
      <c r="I46" s="45" t="s">
        <v>18</v>
      </c>
      <c r="J46" s="39" t="s">
        <v>18</v>
      </c>
      <c r="K46" s="45">
        <v>0.4</v>
      </c>
      <c r="L46" s="37" t="s">
        <v>119</v>
      </c>
      <c r="M46" s="45"/>
      <c r="N46" s="37" t="s">
        <v>120</v>
      </c>
      <c r="O46" s="38" t="s">
        <v>123</v>
      </c>
      <c r="P46" s="45"/>
      <c r="Q46" s="45">
        <v>1.08</v>
      </c>
      <c r="R46" s="39">
        <f>M46*P46*Q46</f>
        <v>0</v>
      </c>
    </row>
    <row r="47" spans="1:18" x14ac:dyDescent="0.25">
      <c r="A47" s="36">
        <v>2</v>
      </c>
      <c r="B47" s="50" t="s">
        <v>124</v>
      </c>
      <c r="C47" s="45" t="s">
        <v>18</v>
      </c>
      <c r="D47" s="45" t="s">
        <v>18</v>
      </c>
      <c r="E47" s="45" t="s">
        <v>18</v>
      </c>
      <c r="F47" s="45" t="s">
        <v>18</v>
      </c>
      <c r="G47" s="45" t="s">
        <v>18</v>
      </c>
      <c r="H47" s="45" t="s">
        <v>18</v>
      </c>
      <c r="I47" s="45" t="s">
        <v>18</v>
      </c>
      <c r="J47" s="45" t="s">
        <v>18</v>
      </c>
      <c r="K47" s="45" t="s">
        <v>18</v>
      </c>
      <c r="L47" s="45" t="s">
        <v>18</v>
      </c>
      <c r="M47" s="45" t="s">
        <v>18</v>
      </c>
      <c r="N47" s="45" t="s">
        <v>18</v>
      </c>
      <c r="O47" s="45" t="s">
        <v>18</v>
      </c>
      <c r="P47" s="45" t="s">
        <v>18</v>
      </c>
      <c r="Q47" s="45" t="s">
        <v>18</v>
      </c>
      <c r="R47" s="45" t="s">
        <v>18</v>
      </c>
    </row>
    <row r="48" spans="1:18" ht="47.25" x14ac:dyDescent="0.25">
      <c r="A48" s="16" t="s">
        <v>26</v>
      </c>
      <c r="B48" s="9" t="s">
        <v>125</v>
      </c>
      <c r="C48" s="45" t="s">
        <v>18</v>
      </c>
      <c r="D48" s="37" t="s">
        <v>18</v>
      </c>
      <c r="E48" s="45" t="s">
        <v>18</v>
      </c>
      <c r="F48" s="37" t="s">
        <v>18</v>
      </c>
      <c r="G48" s="38" t="s">
        <v>18</v>
      </c>
      <c r="H48" s="45" t="s">
        <v>18</v>
      </c>
      <c r="I48" s="45" t="s">
        <v>18</v>
      </c>
      <c r="J48" s="39" t="s">
        <v>18</v>
      </c>
      <c r="K48" s="45">
        <v>10</v>
      </c>
      <c r="L48" s="37" t="s">
        <v>126</v>
      </c>
      <c r="M48" s="45">
        <v>1.738</v>
      </c>
      <c r="N48" s="37" t="s">
        <v>120</v>
      </c>
      <c r="O48" s="38" t="s">
        <v>127</v>
      </c>
      <c r="P48" s="45">
        <v>2320</v>
      </c>
      <c r="Q48" s="45">
        <v>1</v>
      </c>
      <c r="R48" s="39">
        <f t="shared" ref="R48:R51" si="3">M48*P48*Q48</f>
        <v>4032.16</v>
      </c>
    </row>
    <row r="49" spans="1:18" ht="47.25" x14ac:dyDescent="0.25">
      <c r="A49" s="16" t="s">
        <v>32</v>
      </c>
      <c r="B49" s="9" t="s">
        <v>125</v>
      </c>
      <c r="C49" s="45" t="s">
        <v>18</v>
      </c>
      <c r="D49" s="37" t="s">
        <v>18</v>
      </c>
      <c r="E49" s="45" t="s">
        <v>18</v>
      </c>
      <c r="F49" s="37" t="s">
        <v>18</v>
      </c>
      <c r="G49" s="38" t="s">
        <v>18</v>
      </c>
      <c r="H49" s="45" t="s">
        <v>18</v>
      </c>
      <c r="I49" s="45" t="s">
        <v>18</v>
      </c>
      <c r="J49" s="39" t="s">
        <v>18</v>
      </c>
      <c r="K49" s="45">
        <v>10</v>
      </c>
      <c r="L49" s="37" t="s">
        <v>128</v>
      </c>
      <c r="M49" s="45"/>
      <c r="N49" s="37" t="s">
        <v>120</v>
      </c>
      <c r="O49" s="38" t="s">
        <v>129</v>
      </c>
      <c r="P49" s="45">
        <v>2703</v>
      </c>
      <c r="Q49" s="45">
        <v>1</v>
      </c>
      <c r="R49" s="39">
        <f t="shared" si="3"/>
        <v>0</v>
      </c>
    </row>
    <row r="50" spans="1:18" ht="47.25" x14ac:dyDescent="0.25">
      <c r="A50" s="16" t="s">
        <v>35</v>
      </c>
      <c r="B50" s="9" t="s">
        <v>125</v>
      </c>
      <c r="C50" s="45" t="s">
        <v>18</v>
      </c>
      <c r="D50" s="37" t="s">
        <v>18</v>
      </c>
      <c r="E50" s="45" t="s">
        <v>18</v>
      </c>
      <c r="F50" s="37" t="s">
        <v>18</v>
      </c>
      <c r="G50" s="38" t="s">
        <v>18</v>
      </c>
      <c r="H50" s="45" t="s">
        <v>18</v>
      </c>
      <c r="I50" s="45" t="s">
        <v>18</v>
      </c>
      <c r="J50" s="39" t="s">
        <v>18</v>
      </c>
      <c r="K50" s="45">
        <v>0.4</v>
      </c>
      <c r="L50" s="37" t="s">
        <v>126</v>
      </c>
      <c r="M50" s="45"/>
      <c r="N50" s="37" t="s">
        <v>120</v>
      </c>
      <c r="O50" s="38" t="s">
        <v>130</v>
      </c>
      <c r="P50" s="45">
        <v>1388</v>
      </c>
      <c r="Q50" s="45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125</v>
      </c>
      <c r="C51" s="45" t="s">
        <v>18</v>
      </c>
      <c r="D51" s="37" t="s">
        <v>18</v>
      </c>
      <c r="E51" s="45" t="s">
        <v>18</v>
      </c>
      <c r="F51" s="37" t="s">
        <v>18</v>
      </c>
      <c r="G51" s="38" t="s">
        <v>18</v>
      </c>
      <c r="H51" s="45" t="s">
        <v>18</v>
      </c>
      <c r="I51" s="45" t="s">
        <v>18</v>
      </c>
      <c r="J51" s="39" t="s">
        <v>18</v>
      </c>
      <c r="K51" s="45">
        <v>0.4</v>
      </c>
      <c r="L51" s="37" t="s">
        <v>128</v>
      </c>
      <c r="M51" s="45"/>
      <c r="N51" s="37" t="s">
        <v>120</v>
      </c>
      <c r="O51" s="38" t="s">
        <v>131</v>
      </c>
      <c r="P51" s="45">
        <v>1771</v>
      </c>
      <c r="Q51" s="45">
        <v>1</v>
      </c>
      <c r="R51" s="39">
        <f t="shared" si="3"/>
        <v>0</v>
      </c>
    </row>
    <row r="52" spans="1:18" x14ac:dyDescent="0.25">
      <c r="A52" s="15">
        <v>3</v>
      </c>
      <c r="B52" s="7" t="s">
        <v>132</v>
      </c>
      <c r="C52" s="45" t="s">
        <v>18</v>
      </c>
      <c r="D52" s="45" t="s">
        <v>18</v>
      </c>
      <c r="E52" s="45" t="s">
        <v>18</v>
      </c>
      <c r="F52" s="45" t="s">
        <v>18</v>
      </c>
      <c r="G52" s="45" t="s">
        <v>18</v>
      </c>
      <c r="H52" s="45" t="s">
        <v>18</v>
      </c>
      <c r="I52" s="45" t="s">
        <v>18</v>
      </c>
      <c r="J52" s="45" t="s">
        <v>18</v>
      </c>
      <c r="K52" s="45" t="s">
        <v>18</v>
      </c>
      <c r="L52" s="45" t="s">
        <v>18</v>
      </c>
      <c r="M52" s="45" t="s">
        <v>18</v>
      </c>
      <c r="N52" s="45" t="s">
        <v>18</v>
      </c>
      <c r="O52" s="45" t="s">
        <v>18</v>
      </c>
      <c r="P52" s="45" t="s">
        <v>18</v>
      </c>
      <c r="Q52" s="45" t="s">
        <v>18</v>
      </c>
      <c r="R52" s="45" t="s">
        <v>18</v>
      </c>
    </row>
    <row r="53" spans="1:18" ht="47.25" x14ac:dyDescent="0.25">
      <c r="A53" s="16" t="s">
        <v>62</v>
      </c>
      <c r="B53" s="12" t="s">
        <v>133</v>
      </c>
      <c r="C53" s="45" t="s">
        <v>18</v>
      </c>
      <c r="D53" s="37" t="s">
        <v>18</v>
      </c>
      <c r="E53" s="45" t="s">
        <v>18</v>
      </c>
      <c r="F53" s="10" t="s">
        <v>18</v>
      </c>
      <c r="G53" s="10" t="s">
        <v>18</v>
      </c>
      <c r="H53" s="10" t="s">
        <v>18</v>
      </c>
      <c r="I53" s="45" t="s">
        <v>18</v>
      </c>
      <c r="J53" s="39" t="s">
        <v>18</v>
      </c>
      <c r="K53" s="45"/>
      <c r="L53" s="37"/>
      <c r="M53" s="45"/>
      <c r="N53" s="10" t="s">
        <v>134</v>
      </c>
      <c r="O53" s="10" t="s">
        <v>135</v>
      </c>
      <c r="P53" s="10">
        <v>1.3</v>
      </c>
      <c r="Q53" s="45">
        <v>1</v>
      </c>
      <c r="R53" s="39">
        <f t="shared" ref="R53:R57" si="4">M53*P53*Q53</f>
        <v>0</v>
      </c>
    </row>
    <row r="54" spans="1:18" ht="63" x14ac:dyDescent="0.25">
      <c r="A54" s="16" t="s">
        <v>136</v>
      </c>
      <c r="B54" s="12" t="s">
        <v>137</v>
      </c>
      <c r="C54" s="45" t="s">
        <v>18</v>
      </c>
      <c r="D54" s="37" t="s">
        <v>18</v>
      </c>
      <c r="E54" s="45" t="s">
        <v>18</v>
      </c>
      <c r="F54" s="10" t="s">
        <v>18</v>
      </c>
      <c r="G54" s="10" t="s">
        <v>18</v>
      </c>
      <c r="H54" s="10" t="s">
        <v>18</v>
      </c>
      <c r="I54" s="45" t="s">
        <v>18</v>
      </c>
      <c r="J54" s="39" t="s">
        <v>18</v>
      </c>
      <c r="K54" s="45"/>
      <c r="L54" s="37"/>
      <c r="M54" s="45"/>
      <c r="N54" s="10" t="s">
        <v>134</v>
      </c>
      <c r="O54" s="10" t="s">
        <v>138</v>
      </c>
      <c r="P54" s="10">
        <v>2.3199999999999998</v>
      </c>
      <c r="Q54" s="45">
        <v>1</v>
      </c>
      <c r="R54" s="39">
        <f t="shared" si="4"/>
        <v>0</v>
      </c>
    </row>
    <row r="55" spans="1:18" ht="63" x14ac:dyDescent="0.25">
      <c r="A55" s="16" t="s">
        <v>139</v>
      </c>
      <c r="B55" s="12" t="s">
        <v>140</v>
      </c>
      <c r="C55" s="45" t="s">
        <v>18</v>
      </c>
      <c r="D55" s="37" t="s">
        <v>18</v>
      </c>
      <c r="E55" s="45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5"/>
      <c r="L55" s="37"/>
      <c r="M55" s="45"/>
      <c r="N55" s="10" t="s">
        <v>141</v>
      </c>
      <c r="O55" s="10" t="s">
        <v>142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143</v>
      </c>
      <c r="B56" s="12" t="s">
        <v>144</v>
      </c>
      <c r="C56" s="45" t="s">
        <v>18</v>
      </c>
      <c r="D56" s="37" t="s">
        <v>18</v>
      </c>
      <c r="E56" s="45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5"/>
      <c r="L56" s="37"/>
      <c r="M56" s="45"/>
      <c r="N56" s="10" t="s">
        <v>141</v>
      </c>
      <c r="O56" s="10" t="s">
        <v>145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146</v>
      </c>
      <c r="B57" s="12" t="s">
        <v>147</v>
      </c>
      <c r="C57" s="45" t="s">
        <v>18</v>
      </c>
      <c r="D57" s="37" t="s">
        <v>18</v>
      </c>
      <c r="E57" s="45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5"/>
      <c r="L57" s="37"/>
      <c r="M57" s="45"/>
      <c r="N57" s="10" t="s">
        <v>148</v>
      </c>
      <c r="O57" s="10" t="s">
        <v>149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150</v>
      </c>
      <c r="B58" s="12" t="s">
        <v>151</v>
      </c>
      <c r="C58" s="45" t="s">
        <v>18</v>
      </c>
      <c r="D58" s="37" t="s">
        <v>18</v>
      </c>
      <c r="E58" s="45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5"/>
      <c r="L58" s="37"/>
      <c r="M58" s="45"/>
      <c r="N58" s="10" t="s">
        <v>152</v>
      </c>
      <c r="O58" s="10" t="s">
        <v>153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154</v>
      </c>
      <c r="C59" s="45" t="s">
        <v>18</v>
      </c>
      <c r="D59" s="45" t="s">
        <v>18</v>
      </c>
      <c r="E59" s="45" t="s">
        <v>18</v>
      </c>
      <c r="F59" s="45" t="s">
        <v>18</v>
      </c>
      <c r="G59" s="45" t="s">
        <v>18</v>
      </c>
      <c r="H59" s="45" t="s">
        <v>18</v>
      </c>
      <c r="I59" s="45" t="s">
        <v>18</v>
      </c>
      <c r="J59" s="45" t="s">
        <v>18</v>
      </c>
      <c r="K59" s="45" t="s">
        <v>18</v>
      </c>
      <c r="L59" s="45" t="s">
        <v>18</v>
      </c>
      <c r="M59" s="45" t="s">
        <v>18</v>
      </c>
      <c r="N59" s="45" t="s">
        <v>18</v>
      </c>
      <c r="O59" s="45" t="s">
        <v>18</v>
      </c>
      <c r="P59" s="45" t="s">
        <v>18</v>
      </c>
      <c r="Q59" s="45" t="s">
        <v>18</v>
      </c>
      <c r="R59" s="45" t="s">
        <v>18</v>
      </c>
    </row>
    <row r="60" spans="1:18" ht="31.5" x14ac:dyDescent="0.25">
      <c r="A60" s="16" t="s">
        <v>66</v>
      </c>
      <c r="B60" s="12" t="s">
        <v>155</v>
      </c>
      <c r="C60" s="45" t="s">
        <v>18</v>
      </c>
      <c r="D60" s="37" t="s">
        <v>18</v>
      </c>
      <c r="E60" s="45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5"/>
      <c r="L60" s="37"/>
      <c r="M60" s="45"/>
      <c r="N60" s="10" t="s">
        <v>23</v>
      </c>
      <c r="O60" s="10" t="s">
        <v>156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155</v>
      </c>
      <c r="C61" s="45" t="s">
        <v>18</v>
      </c>
      <c r="D61" s="37" t="s">
        <v>18</v>
      </c>
      <c r="E61" s="45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5"/>
      <c r="L61" s="37"/>
      <c r="M61" s="45"/>
      <c r="N61" s="10" t="s">
        <v>23</v>
      </c>
      <c r="O61" s="10" t="s">
        <v>157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158</v>
      </c>
      <c r="C62" s="45" t="s">
        <v>18</v>
      </c>
      <c r="D62" s="45" t="s">
        <v>18</v>
      </c>
      <c r="E62" s="45" t="s">
        <v>18</v>
      </c>
      <c r="F62" s="45" t="s">
        <v>18</v>
      </c>
      <c r="G62" s="45" t="s">
        <v>18</v>
      </c>
      <c r="H62" s="45" t="s">
        <v>18</v>
      </c>
      <c r="I62" s="45" t="s">
        <v>18</v>
      </c>
      <c r="J62" s="45" t="s">
        <v>18</v>
      </c>
      <c r="K62" s="45" t="s">
        <v>18</v>
      </c>
      <c r="L62" s="45" t="s">
        <v>18</v>
      </c>
      <c r="M62" s="45" t="s">
        <v>18</v>
      </c>
      <c r="N62" s="45" t="s">
        <v>18</v>
      </c>
      <c r="O62" s="45" t="s">
        <v>18</v>
      </c>
      <c r="P62" s="45" t="s">
        <v>18</v>
      </c>
      <c r="Q62" s="45" t="s">
        <v>18</v>
      </c>
      <c r="R62" s="45" t="s">
        <v>18</v>
      </c>
    </row>
    <row r="63" spans="1:18" ht="47.25" x14ac:dyDescent="0.25">
      <c r="A63" s="16" t="s">
        <v>159</v>
      </c>
      <c r="B63" s="9" t="s">
        <v>160</v>
      </c>
      <c r="C63" s="45" t="s">
        <v>18</v>
      </c>
      <c r="D63" s="37" t="s">
        <v>18</v>
      </c>
      <c r="E63" s="45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5"/>
      <c r="L63" s="37" t="s">
        <v>161</v>
      </c>
      <c r="M63" s="45"/>
      <c r="N63" s="10" t="s">
        <v>162</v>
      </c>
      <c r="O63" s="10" t="s">
        <v>163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164</v>
      </c>
      <c r="B64" s="9" t="s">
        <v>160</v>
      </c>
      <c r="C64" s="45" t="s">
        <v>18</v>
      </c>
      <c r="D64" s="37" t="s">
        <v>18</v>
      </c>
      <c r="E64" s="45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5"/>
      <c r="L64" s="37" t="s">
        <v>165</v>
      </c>
      <c r="M64" s="45"/>
      <c r="N64" s="10" t="s">
        <v>162</v>
      </c>
      <c r="O64" s="10" t="s">
        <v>166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167</v>
      </c>
      <c r="B65" s="9" t="s">
        <v>160</v>
      </c>
      <c r="C65" s="45" t="s">
        <v>18</v>
      </c>
      <c r="D65" s="37" t="s">
        <v>18</v>
      </c>
      <c r="E65" s="45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5"/>
      <c r="L65" s="37" t="s">
        <v>168</v>
      </c>
      <c r="M65" s="45"/>
      <c r="N65" s="10" t="s">
        <v>162</v>
      </c>
      <c r="O65" s="10" t="s">
        <v>169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170</v>
      </c>
      <c r="B66" s="9" t="s">
        <v>160</v>
      </c>
      <c r="C66" s="45" t="s">
        <v>18</v>
      </c>
      <c r="D66" s="37" t="s">
        <v>18</v>
      </c>
      <c r="E66" s="45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5"/>
      <c r="L66" s="37" t="s">
        <v>171</v>
      </c>
      <c r="M66" s="45"/>
      <c r="N66" s="10" t="s">
        <v>162</v>
      </c>
      <c r="O66" s="10" t="s">
        <v>172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173</v>
      </c>
      <c r="B67" s="9" t="s">
        <v>160</v>
      </c>
      <c r="C67" s="45" t="s">
        <v>18</v>
      </c>
      <c r="D67" s="37" t="s">
        <v>18</v>
      </c>
      <c r="E67" s="45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5"/>
      <c r="L67" s="37" t="s">
        <v>174</v>
      </c>
      <c r="M67" s="45"/>
      <c r="N67" s="10" t="s">
        <v>162</v>
      </c>
      <c r="O67" s="10" t="s">
        <v>175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176</v>
      </c>
      <c r="B68" s="9" t="s">
        <v>160</v>
      </c>
      <c r="C68" s="45" t="s">
        <v>18</v>
      </c>
      <c r="D68" s="37" t="s">
        <v>18</v>
      </c>
      <c r="E68" s="45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5"/>
      <c r="L68" s="37" t="s">
        <v>177</v>
      </c>
      <c r="M68" s="45"/>
      <c r="N68" s="10" t="s">
        <v>162</v>
      </c>
      <c r="O68" s="10" t="s">
        <v>178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179</v>
      </c>
      <c r="B69" s="9" t="s">
        <v>160</v>
      </c>
      <c r="C69" s="45" t="s">
        <v>18</v>
      </c>
      <c r="D69" s="37" t="s">
        <v>18</v>
      </c>
      <c r="E69" s="45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5"/>
      <c r="L69" s="37" t="s">
        <v>180</v>
      </c>
      <c r="M69" s="45"/>
      <c r="N69" s="10" t="s">
        <v>162</v>
      </c>
      <c r="O69" s="10" t="s">
        <v>181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182</v>
      </c>
      <c r="C70" s="45" t="s">
        <v>18</v>
      </c>
      <c r="D70" s="45" t="s">
        <v>18</v>
      </c>
      <c r="E70" s="45" t="s">
        <v>18</v>
      </c>
      <c r="F70" s="45" t="s">
        <v>18</v>
      </c>
      <c r="G70" s="45" t="s">
        <v>18</v>
      </c>
      <c r="H70" s="45" t="s">
        <v>18</v>
      </c>
      <c r="I70" s="45" t="s">
        <v>18</v>
      </c>
      <c r="J70" s="45" t="s">
        <v>18</v>
      </c>
      <c r="K70" s="45" t="s">
        <v>18</v>
      </c>
      <c r="L70" s="45" t="s">
        <v>18</v>
      </c>
      <c r="M70" s="45" t="s">
        <v>18</v>
      </c>
      <c r="N70" s="45" t="s">
        <v>18</v>
      </c>
      <c r="O70" s="45" t="s">
        <v>18</v>
      </c>
      <c r="P70" s="45" t="s">
        <v>18</v>
      </c>
      <c r="Q70" s="45" t="s">
        <v>18</v>
      </c>
      <c r="R70" s="45" t="s">
        <v>18</v>
      </c>
    </row>
    <row r="71" spans="1:18" ht="63" x14ac:dyDescent="0.25">
      <c r="A71" s="16" t="s">
        <v>183</v>
      </c>
      <c r="B71" s="9" t="s">
        <v>184</v>
      </c>
      <c r="C71" s="45" t="s">
        <v>18</v>
      </c>
      <c r="D71" s="37" t="s">
        <v>18</v>
      </c>
      <c r="E71" s="45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5">
        <v>35</v>
      </c>
      <c r="L71" s="37"/>
      <c r="M71" s="45"/>
      <c r="N71" s="10" t="s">
        <v>162</v>
      </c>
      <c r="O71" s="10" t="s">
        <v>185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186</v>
      </c>
      <c r="B72" s="9" t="s">
        <v>187</v>
      </c>
      <c r="C72" s="45" t="s">
        <v>18</v>
      </c>
      <c r="D72" s="37" t="s">
        <v>18</v>
      </c>
      <c r="E72" s="45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5">
        <v>35</v>
      </c>
      <c r="L72" s="37"/>
      <c r="M72" s="45">
        <v>3.476</v>
      </c>
      <c r="N72" s="10" t="s">
        <v>162</v>
      </c>
      <c r="O72" s="10" t="s">
        <v>188</v>
      </c>
      <c r="P72" s="10">
        <v>167</v>
      </c>
      <c r="Q72" s="10">
        <v>1</v>
      </c>
      <c r="R72" s="39">
        <f t="shared" ref="R72:R73" si="7">M72*P72*Q72</f>
        <v>580.49199999999996</v>
      </c>
    </row>
    <row r="73" spans="1:18" ht="32.25" thickBot="1" x14ac:dyDescent="0.3">
      <c r="A73" s="19" t="s">
        <v>189</v>
      </c>
      <c r="B73" s="20" t="s">
        <v>190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191</v>
      </c>
      <c r="L73" s="41"/>
      <c r="M73" s="40">
        <v>3.476</v>
      </c>
      <c r="N73" s="41" t="s">
        <v>120</v>
      </c>
      <c r="O73" s="23" t="s">
        <v>192</v>
      </c>
      <c r="P73" s="23">
        <v>611</v>
      </c>
      <c r="Q73" s="23">
        <v>1</v>
      </c>
      <c r="R73" s="42">
        <f t="shared" si="7"/>
        <v>2123.8359999999998</v>
      </c>
    </row>
    <row r="74" spans="1:18" ht="48" thickTop="1" x14ac:dyDescent="0.25">
      <c r="A74" s="28"/>
      <c r="B74" s="48" t="s">
        <v>193</v>
      </c>
      <c r="C74" s="45" t="s">
        <v>18</v>
      </c>
      <c r="D74" s="45" t="s">
        <v>18</v>
      </c>
      <c r="E74" s="45" t="s">
        <v>18</v>
      </c>
      <c r="F74" s="45" t="s">
        <v>18</v>
      </c>
      <c r="G74" s="45" t="s">
        <v>18</v>
      </c>
      <c r="H74" s="45" t="s">
        <v>18</v>
      </c>
      <c r="I74" s="45" t="s">
        <v>18</v>
      </c>
      <c r="J74" s="29" t="s">
        <v>18</v>
      </c>
      <c r="K74" s="45" t="s">
        <v>18</v>
      </c>
      <c r="L74" s="45" t="s">
        <v>18</v>
      </c>
      <c r="M74" s="45" t="s">
        <v>18</v>
      </c>
      <c r="N74" s="45" t="s">
        <v>18</v>
      </c>
      <c r="O74" s="45" t="s">
        <v>18</v>
      </c>
      <c r="P74" s="45" t="s">
        <v>18</v>
      </c>
      <c r="Q74" s="45" t="s">
        <v>18</v>
      </c>
      <c r="R74" s="29">
        <f>R45+R46+R48+R49+R50+R51+R53+R54+R55+R56+R57+R58+R60+R61+R63+R64+R65+R66+R67+R68+R69+R71+R72+R73</f>
        <v>18205.202400000002</v>
      </c>
    </row>
  </sheetData>
  <mergeCells count="23">
    <mergeCell ref="A4:R5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24437.092400000001</v>
      </c>
      <c r="D3" s="71">
        <v>24437.092400000001</v>
      </c>
    </row>
    <row r="4" spans="1:6" x14ac:dyDescent="0.25">
      <c r="A4" s="56" t="s">
        <v>85</v>
      </c>
      <c r="B4" s="57" t="s">
        <v>86</v>
      </c>
      <c r="C4" s="59">
        <v>4887.4184800000003</v>
      </c>
      <c r="D4" s="72">
        <f>D3*0.2</f>
        <v>4887.4184800000003</v>
      </c>
    </row>
    <row r="5" spans="1:6" ht="47.25" x14ac:dyDescent="0.25">
      <c r="A5" s="56" t="s">
        <v>87</v>
      </c>
      <c r="B5" s="60" t="s">
        <v>88</v>
      </c>
      <c r="C5" s="61">
        <v>29324.510880000002</v>
      </c>
      <c r="D5" s="71">
        <f>D3+D4</f>
        <v>29324.510880000002</v>
      </c>
    </row>
    <row r="6" spans="1:6" ht="31.5" x14ac:dyDescent="0.25">
      <c r="A6" s="56" t="s">
        <v>89</v>
      </c>
      <c r="B6" s="60" t="s">
        <v>90</v>
      </c>
      <c r="C6" s="59">
        <v>37621.98151227794</v>
      </c>
      <c r="D6" s="7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40819.898132235612</v>
      </c>
    </row>
    <row r="7" spans="1:6" ht="47.25" x14ac:dyDescent="0.25">
      <c r="A7" s="56" t="s">
        <v>91</v>
      </c>
      <c r="B7" s="57" t="s">
        <v>92</v>
      </c>
      <c r="C7" s="62">
        <v>0</v>
      </c>
      <c r="D7" s="72">
        <v>0</v>
      </c>
    </row>
    <row r="8" spans="1:6" ht="31.5" x14ac:dyDescent="0.25">
      <c r="A8" s="56" t="s">
        <v>93</v>
      </c>
      <c r="B8" s="57" t="s">
        <v>94</v>
      </c>
      <c r="C8" s="62">
        <v>29324.510880000002</v>
      </c>
      <c r="D8" s="72">
        <f>D5-D7</f>
        <v>29324.510880000002</v>
      </c>
    </row>
    <row r="9" spans="1:6" ht="47.25" x14ac:dyDescent="0.25">
      <c r="A9" s="56" t="s">
        <v>95</v>
      </c>
      <c r="B9" s="57" t="s">
        <v>96</v>
      </c>
      <c r="C9" s="62">
        <v>22605.783422414945</v>
      </c>
      <c r="D9" s="72">
        <f>SUM(D10:D17)</f>
        <v>33338.725455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2">
        <v>0</v>
      </c>
      <c r="E10" s="73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2">
        <v>0</v>
      </c>
      <c r="E11" s="73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2">
        <v>0</v>
      </c>
      <c r="E12" s="73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2">
        <v>0</v>
      </c>
      <c r="E13" s="73">
        <v>104.9354</v>
      </c>
    </row>
    <row r="14" spans="1:6" x14ac:dyDescent="0.25">
      <c r="A14" s="56" t="s">
        <v>105</v>
      </c>
      <c r="B14" s="57" t="s">
        <v>106</v>
      </c>
      <c r="C14" s="62">
        <v>22605.783422414945</v>
      </c>
      <c r="D14" s="72">
        <v>17714.789800000006</v>
      </c>
      <c r="E14" s="73">
        <v>113.87439215858601</v>
      </c>
    </row>
    <row r="15" spans="1:6" x14ac:dyDescent="0.25">
      <c r="A15" s="56" t="s">
        <v>107</v>
      </c>
      <c r="B15" s="57" t="s">
        <v>108</v>
      </c>
      <c r="C15" s="62">
        <v>0</v>
      </c>
      <c r="D15" s="72">
        <v>15623.935654999994</v>
      </c>
      <c r="E15" s="73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2">
        <v>0</v>
      </c>
      <c r="E16" s="73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2">
        <v>0</v>
      </c>
      <c r="E17" s="73">
        <v>104.794259089128</v>
      </c>
    </row>
    <row r="18" spans="1:5" ht="31.5" x14ac:dyDescent="0.25">
      <c r="A18" s="56">
        <v>8</v>
      </c>
      <c r="B18" s="57" t="s">
        <v>113</v>
      </c>
      <c r="C18" s="62">
        <v>37.621981512277941</v>
      </c>
      <c r="D18" s="72">
        <f>D6/1000</f>
        <v>40.819898132235615</v>
      </c>
    </row>
    <row r="19" spans="1:5" ht="63" x14ac:dyDescent="0.25">
      <c r="A19" s="56">
        <v>9</v>
      </c>
      <c r="B19" s="57" t="s">
        <v>114</v>
      </c>
      <c r="C19" s="62">
        <v>0</v>
      </c>
      <c r="D19" s="72">
        <v>0</v>
      </c>
    </row>
    <row r="20" spans="1:5" ht="31.5" x14ac:dyDescent="0.25">
      <c r="A20" s="56">
        <v>10</v>
      </c>
      <c r="B20" s="60" t="s">
        <v>115</v>
      </c>
      <c r="C20" s="61">
        <v>37.621981512277941</v>
      </c>
      <c r="D20" s="71">
        <f>D18+D19</f>
        <v>40.819898132235615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M_22-1-17-01-08-00-0-0032</vt:lpstr>
      <vt:lpstr>T6</vt:lpstr>
      <vt:lpstr>'M_22-1-17-01-08-00-0-0032'!Заголовки_для_печати</vt:lpstr>
      <vt:lpstr>'M_22-1-17-01-08-00-0-0032'!Область_печати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2023-02-24T09:23:14Z</dcterms:modified>
</cp:coreProperties>
</file>