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8\"/>
    </mc:Choice>
  </mc:AlternateContent>
  <bookViews>
    <workbookView xWindow="0" yWindow="0" windowWidth="28800" windowHeight="11610" activeTab="1"/>
  </bookViews>
  <sheets>
    <sheet name="M_22-1-17-01-08-00-0-0048" sheetId="1" r:id="rId1"/>
    <sheet name="T6" sheetId="2" r:id="rId2"/>
  </sheets>
  <definedNames>
    <definedName name="_xlnm.Print_Area" localSheetId="0">'M_22-1-17-01-08-00-0-0048'!$A$1:$R$119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<sst xmlns="http://schemas.openxmlformats.org/spreadsheetml/2006/main" count="1392" uniqueCount="273">
  <si>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</si>
  <si>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</si>
  <si>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</si>
  <si>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</si>
  <si>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</si>
  <si>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</si>
  <si>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</si>
  <si>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</si>
  <si>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</si>
  <si>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</si>
  <si>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</si>
  <si>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</si>
  <si>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</si>
  <si>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</si>
  <si>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</si>
  <si>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</si>
  <si>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</si>
  <si>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</si>
  <si>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</si>
  <si>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</si>
  <si>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</si>
  <si>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</si>
  <si>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</si>
  <si>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</si>
  <si>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</si>
  <si>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</si>
  <si>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</si>
  <si>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</si>
  <si>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</si>
  <si>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</si>
  <si>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</si>
  <si>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</si>
  <si>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</si>
  <si>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</si>
  <si>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</si>
  <si>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</si>
  <si>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</si>
  <si>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</si>
  <si>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</si>
  <si>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</si>
  <si>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</si>
  <si>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</si>
  <si>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</si>
  <si>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</si>
  <si>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</si>
  <si>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</si>
  <si>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</si>
  <si>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</si>
  <si>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</si>
  <si>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</si>
  <si>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</si>
  <si>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</si>
  <si>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</si>
  <si>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</si>
  <si>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</si>
  <si>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</si>
  <si>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</si>
  <si>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</si>
  <si>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</si>
  <si>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</si>
  <si>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</si>
  <si>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</si>
  <si>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</si>
  <si>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</si>
  <si>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</si>
  <si>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</si>
  <si>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</si>
  <si>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</si>
  <si>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</si>
  <si>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</si>
  <si>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</si>
  <si>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</si>
  <si>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</si>
  <si>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</si>
  <si>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</si>
  <si>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</si>
  <si>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</si>
  <si>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</si>
  <si>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</si>
  <si>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</si>
  <si>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</si>
  <si>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</si>
  <si>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</si>
  <si>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</si>
  <si>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</si>
  <si>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</si>
  <si>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</si>
  <si>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</si>
  <si>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</si>
  <si>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</si>
  <si>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</si>
  <si>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</si>
  <si>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</si>
  <si>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</si>
  <si>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</si>
  <si>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</si>
  <si>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</si>
  <si>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</si>
  <si>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</si>
  <si>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</si>
  <si>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</si>
  <si>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</si>
  <si>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</si>
  <si>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</si>
  <si>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</si>
  <si>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</si>
  <si>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</si>
  <si>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</si>
  <si>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</si>
  <si>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</si>
  <si>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</si>
  <si>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</si>
  <si>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</si>
  <si>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</si>
  <si>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</si>
  <si>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</si>
  <si>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</si>
  <si>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</si>
  <si>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</si>
  <si>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</si>
  <si>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</si>
  <si>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</si>
  <si>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</si>
  <si>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</si>
  <si>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</si>
  <si>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</si>
  <si>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</si>
  <si>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</si>
  <si>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</si>
  <si>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</si>
  <si>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</si>
  <si>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</si>
  <si>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</si>
  <si>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</si>
  <si>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</si>
  <si>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</si>
  <si>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</si>
  <si>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</si>
  <si>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</si>
  <si>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</si>
  <si>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</si>
  <si>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</si>
  <si>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</si>
  <si>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</si>
  <si>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</si>
  <si>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</si>
  <si>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</si>
  <si>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</si>
  <si>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</si>
  <si>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</si>
  <si>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</si>
  <si>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</si>
  <si>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</si>
  <si>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</si>
  <si>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</si>
  <si>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</si>
  <si>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</si>
  <si>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</si>
  <si>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</si>
  <si>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</si>
  <si>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</si>
  <si>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</si>
  <si>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</si>
  <si>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</si>
  <si>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</si>
  <si>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</si>
  <si>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</si>
  <si>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</si>
  <si>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</si>
  <si>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</si>
  <si>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</si>
  <si>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</si>
  <si>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</si>
  <si>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</si>
  <si>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</si>
  <si>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</si>
  <si>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</si>
  <si>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</si>
  <si>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</si>
  <si>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</si>
  <si>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</si>
  <si>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</si>
  <si>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</si>
  <si>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</si>
  <si>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</si>
  <si>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</si>
  <si>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</si>
  <si>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</si>
  <si>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</si>
  <si>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</si>
  <si>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</si>
  <si>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</si>
  <si>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</si>
  <si>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</si>
  <si>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</si>
  <si>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</si>
  <si>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</si>
  <si>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</si>
  <si>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</si>
  <si>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</si>
  <si>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</si>
  <si>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</si>
  <si>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</si>
  <si>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</si>
  <si>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</si>
  <si>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</si>
  <si>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</si>
  <si>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</si>
  <si>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</si>
  <si>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</si>
  <si>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</si>
  <si>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</si>
  <si>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</si>
  <si>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</si>
  <si>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</si>
  <si>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</si>
  <si>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</si>
  <si>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</si>
  <si>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</si>
  <si>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</si>
  <si>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</si>
  <si>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</si>
  <si>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</si>
  <si>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</si>
  <si>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</si>
  <si>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</si>
  <si>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</si>
  <si>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</si>
  <si>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</si>
  <si>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</si>
  <si>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</si>
  <si>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</si>
  <si>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</si>
  <si>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</si>
  <si>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</si>
  <si>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</si>
  <si>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</si>
  <si>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</si>
  <si>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</si>
  <si>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</si>
  <si>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</si>
  <si>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</si>
  <si>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</si>
  <si>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</si>
  <si>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</si>
  <si>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</si>
  <si>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</si>
  <si>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</si>
  <si>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</si>
  <si>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</si>
  <si>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</si>
  <si>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</si>
  <si>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</si>
  <si>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</si>
  <si>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</si>
  <si>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</si>
  <si>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</si>
  <si>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</si>
  <si>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</si>
  <si>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</si>
  <si>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</si>
  <si>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</si>
  <si>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</si>
  <si>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</si>
  <si>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</si>
  <si>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</si>
  <si>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</si>
  <si>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</si>
  <si>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Л7-06-3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</si>
  <si>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</si>
  <si>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</si>
  <si>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</si>
  <si>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Идентификатор инвестиционного проекта: M_22-1-17-01-08-00-0-0048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</si>
</sst>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0" fontId="2" fillId="0" borderId="0"/>
  </cellStyleXfs>
  <cellXfs count="10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4" fontId="15" fillId="0" borderId="8" xfId="9" applyNumberFormat="1" applyFont="1" applyFill="1" applyBorder="1" applyAlignment="1">
      <alignment horizontal="center" vertical="center"/>
      <protection locked="0"/>
    </xf>
    <xf numFmtId="0" fontId="0" fillId="0" borderId="0" xfId="0" applyFill="1"/>
    <xf numFmtId="0" fontId="2" fillId="0" borderId="0" xfId="0" applyFont="1" applyFill="1" applyAlignment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1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1" customWidth="1"/>
    <col min="2" max="2" width="30.140625" style="51" customWidth="1"/>
    <col min="3" max="3" width="16" style="51" customWidth="1"/>
    <col min="4" max="4" width="26.85546875" style="51" customWidth="1"/>
    <col min="5" max="5" width="15.5703125" style="51" customWidth="1"/>
    <col min="6" max="6" width="12.42578125" style="51" customWidth="1"/>
    <col min="7" max="7" width="15.85546875" style="51" customWidth="1"/>
    <col min="8" max="9" width="19.140625" style="51" customWidth="1"/>
    <col min="10" max="10" width="17.28515625" style="51" customWidth="1"/>
    <col min="11" max="11" width="16" style="51" customWidth="1"/>
    <col min="12" max="12" width="27.140625" style="51" customWidth="1"/>
    <col min="13" max="13" width="15.42578125" style="51" customWidth="1"/>
    <col min="14" max="14" width="12.42578125" style="51" customWidth="1"/>
    <col min="15" max="15" width="15.85546875" style="51" customWidth="1"/>
    <col min="16" max="17" width="19.140625" style="51" customWidth="1"/>
    <col min="18" max="18" width="17.28515625" style="51" customWidth="1"/>
    <col min="19" max="16384" width="9.140625" style="5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9"/>
      <c r="J1" s="6"/>
      <c r="R1" s="59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60"/>
      <c r="J2" s="6"/>
      <c r="R2" s="60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60"/>
      <c r="J3" s="6"/>
      <c r="R3" s="60" t="s">
        <v>2</v>
      </c>
    </row>
    <row r="4" spans="1:18" s="5" customFormat="1" ht="15.75" customHeight="1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s="5" customFormat="1" ht="15.7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s="5" customFormat="1" ht="15.75" x14ac:dyDescent="0.25">
      <c r="A6" s="7" t="s">
        <v>206</v>
      </c>
      <c r="B6" s="9"/>
      <c r="C6" s="9"/>
      <c r="D6" s="9"/>
      <c r="E6" s="9"/>
      <c r="F6" s="9"/>
      <c r="G6" s="9"/>
      <c r="H6" s="9"/>
      <c r="I6" s="9"/>
      <c r="J6" s="6"/>
    </row>
    <row r="7" spans="1:18" s="61" customFormat="1" ht="15.75" x14ac:dyDescent="0.25">
      <c r="A7" s="8" t="s">
        <v>271</v>
      </c>
      <c r="B7" s="8"/>
      <c r="C7" s="8"/>
      <c r="D7" s="8"/>
      <c r="E7" s="8"/>
      <c r="F7" s="8"/>
      <c r="G7" s="8"/>
      <c r="H7" s="8"/>
      <c r="I7" s="8"/>
      <c r="J7" s="6"/>
      <c r="K7" s="52"/>
      <c r="L7" s="52"/>
      <c r="M7" s="52"/>
      <c r="N7" s="52"/>
      <c r="O7" s="52"/>
      <c r="P7" s="52"/>
      <c r="Q7" s="52"/>
      <c r="R7" s="52"/>
    </row>
    <row r="8" spans="1:18" s="61" customFormat="1" ht="15.75" x14ac:dyDescent="0.25">
      <c r="A8" s="8" t="s">
        <v>272</v>
      </c>
      <c r="B8" s="8"/>
      <c r="C8" s="8"/>
      <c r="D8" s="8"/>
      <c r="E8" s="8"/>
      <c r="F8" s="8"/>
      <c r="G8" s="8"/>
      <c r="H8" s="8"/>
      <c r="I8" s="8"/>
      <c r="J8" s="6"/>
      <c r="K8" s="52"/>
      <c r="L8" s="52"/>
      <c r="M8" s="52"/>
      <c r="N8" s="52"/>
      <c r="O8" s="52"/>
      <c r="P8" s="52"/>
      <c r="Q8" s="52"/>
      <c r="R8" s="52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89" t="s">
        <v>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ht="15.75" x14ac:dyDescent="0.25">
      <c r="A11" s="90" t="s">
        <v>5</v>
      </c>
      <c r="B11" s="93" t="s">
        <v>6</v>
      </c>
      <c r="C11" s="96" t="s">
        <v>7</v>
      </c>
      <c r="D11" s="97"/>
      <c r="E11" s="97"/>
      <c r="F11" s="97"/>
      <c r="G11" s="97"/>
      <c r="H11" s="97"/>
      <c r="I11" s="97"/>
      <c r="J11" s="98"/>
      <c r="K11" s="96" t="s">
        <v>8</v>
      </c>
      <c r="L11" s="97"/>
      <c r="M11" s="97"/>
      <c r="N11" s="97"/>
      <c r="O11" s="97"/>
      <c r="P11" s="97"/>
      <c r="Q11" s="97"/>
      <c r="R11" s="98"/>
    </row>
    <row r="12" spans="1:18" ht="15.75" customHeight="1" x14ac:dyDescent="0.25">
      <c r="A12" s="91"/>
      <c r="B12" s="94"/>
      <c r="C12" s="86" t="s">
        <v>9</v>
      </c>
      <c r="D12" s="87"/>
      <c r="E12" s="87"/>
      <c r="F12" s="87"/>
      <c r="G12" s="87"/>
      <c r="H12" s="87"/>
      <c r="I12" s="87"/>
      <c r="J12" s="88"/>
      <c r="K12" s="86" t="s">
        <v>270</v>
      </c>
      <c r="L12" s="87"/>
      <c r="M12" s="87"/>
      <c r="N12" s="87"/>
      <c r="O12" s="87"/>
      <c r="P12" s="87"/>
      <c r="Q12" s="87"/>
      <c r="R12" s="88"/>
    </row>
    <row r="13" spans="1:18" ht="15.75" x14ac:dyDescent="0.25">
      <c r="A13" s="91"/>
      <c r="B13" s="94"/>
      <c r="C13" s="86" t="s">
        <v>10</v>
      </c>
      <c r="D13" s="87"/>
      <c r="E13" s="87"/>
      <c r="F13" s="88"/>
      <c r="G13" s="86" t="s">
        <v>11</v>
      </c>
      <c r="H13" s="87"/>
      <c r="I13" s="87"/>
      <c r="J13" s="88"/>
      <c r="K13" s="86" t="s">
        <v>10</v>
      </c>
      <c r="L13" s="87"/>
      <c r="M13" s="87"/>
      <c r="N13" s="88"/>
      <c r="O13" s="86" t="s">
        <v>11</v>
      </c>
      <c r="P13" s="87"/>
      <c r="Q13" s="87"/>
      <c r="R13" s="88"/>
    </row>
    <row r="14" spans="1:18" ht="110.25" x14ac:dyDescent="0.25">
      <c r="A14" s="92"/>
      <c r="B14" s="95"/>
      <c r="C14" s="56" t="s">
        <v>12</v>
      </c>
      <c r="D14" s="56" t="s">
        <v>13</v>
      </c>
      <c r="E14" s="56" t="s">
        <v>14</v>
      </c>
      <c r="F14" s="56" t="s">
        <v>15</v>
      </c>
      <c r="G14" s="56" t="s">
        <v>16</v>
      </c>
      <c r="H14" s="56" t="s">
        <v>17</v>
      </c>
      <c r="I14" s="56" t="s">
        <v>18</v>
      </c>
      <c r="J14" s="10" t="s">
        <v>19</v>
      </c>
      <c r="K14" s="56" t="s">
        <v>12</v>
      </c>
      <c r="L14" s="56" t="s">
        <v>13</v>
      </c>
      <c r="M14" s="56" t="s">
        <v>14</v>
      </c>
      <c r="N14" s="56" t="s">
        <v>15</v>
      </c>
      <c r="O14" s="56" t="s">
        <v>16</v>
      </c>
      <c r="P14" s="56" t="s">
        <v>20</v>
      </c>
      <c r="Q14" s="56" t="s">
        <v>18</v>
      </c>
      <c r="R14" s="10" t="s">
        <v>19</v>
      </c>
    </row>
    <row r="15" spans="1:18" ht="15.75" x14ac:dyDescent="0.25">
      <c r="A15" s="53">
        <v>1</v>
      </c>
      <c r="B15" s="56">
        <v>2</v>
      </c>
      <c r="C15" s="56">
        <v>3</v>
      </c>
      <c r="D15" s="56">
        <v>4</v>
      </c>
      <c r="E15" s="56">
        <v>5</v>
      </c>
      <c r="F15" s="56">
        <v>6</v>
      </c>
      <c r="G15" s="56">
        <v>7</v>
      </c>
      <c r="H15" s="56">
        <v>8</v>
      </c>
      <c r="I15" s="56"/>
      <c r="J15" s="10">
        <v>9</v>
      </c>
      <c r="K15" s="56">
        <v>10</v>
      </c>
      <c r="L15" s="10">
        <v>11</v>
      </c>
      <c r="M15" s="56">
        <v>12</v>
      </c>
      <c r="N15" s="10">
        <v>13</v>
      </c>
      <c r="O15" s="56">
        <v>14</v>
      </c>
      <c r="P15" s="10">
        <v>15</v>
      </c>
      <c r="Q15" s="10"/>
      <c r="R15" s="56">
        <v>16</v>
      </c>
    </row>
    <row r="16" spans="1:18" ht="47.25" x14ac:dyDescent="0.25">
      <c r="A16" s="11">
        <v>1</v>
      </c>
      <c r="B16" s="12" t="s">
        <v>21</v>
      </c>
      <c r="C16" s="56" t="s">
        <v>22</v>
      </c>
      <c r="D16" s="56" t="s">
        <v>22</v>
      </c>
      <c r="E16" s="56" t="s">
        <v>22</v>
      </c>
      <c r="F16" s="56" t="s">
        <v>22</v>
      </c>
      <c r="G16" s="56" t="s">
        <v>22</v>
      </c>
      <c r="H16" s="56" t="s">
        <v>22</v>
      </c>
      <c r="I16" s="56" t="s">
        <v>22</v>
      </c>
      <c r="J16" s="56" t="s">
        <v>22</v>
      </c>
      <c r="K16" s="56" t="s">
        <v>22</v>
      </c>
      <c r="L16" s="56" t="s">
        <v>22</v>
      </c>
      <c r="M16" s="56" t="s">
        <v>22</v>
      </c>
      <c r="N16" s="56" t="s">
        <v>22</v>
      </c>
      <c r="O16" s="56" t="s">
        <v>22</v>
      </c>
      <c r="P16" s="56" t="s">
        <v>22</v>
      </c>
      <c r="Q16" s="56" t="s">
        <v>22</v>
      </c>
      <c r="R16" s="56" t="s">
        <v>22</v>
      </c>
    </row>
    <row r="17" spans="1:18" ht="63" x14ac:dyDescent="0.25">
      <c r="A17" s="55" t="s">
        <v>23</v>
      </c>
      <c r="B17" s="13" t="s">
        <v>24</v>
      </c>
      <c r="C17" s="55" t="s">
        <v>22</v>
      </c>
      <c r="D17" s="56" t="s">
        <v>22</v>
      </c>
      <c r="E17" s="56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0" t="s">
        <v>22</v>
      </c>
      <c r="K17" s="55" t="s">
        <v>25</v>
      </c>
      <c r="L17" s="56" t="s">
        <v>26</v>
      </c>
      <c r="M17" s="56">
        <v>6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9980.7000000000007</v>
      </c>
    </row>
    <row r="18" spans="1:18" ht="15.75" x14ac:dyDescent="0.25">
      <c r="A18" s="15">
        <v>2</v>
      </c>
      <c r="B18" s="12" t="s">
        <v>29</v>
      </c>
      <c r="C18" s="56" t="s">
        <v>22</v>
      </c>
      <c r="D18" s="56" t="s">
        <v>22</v>
      </c>
      <c r="E18" s="56" t="s">
        <v>22</v>
      </c>
      <c r="F18" s="56" t="s">
        <v>22</v>
      </c>
      <c r="G18" s="56" t="s">
        <v>22</v>
      </c>
      <c r="H18" s="56" t="s">
        <v>22</v>
      </c>
      <c r="I18" s="56" t="s">
        <v>22</v>
      </c>
      <c r="J18" s="56" t="s">
        <v>22</v>
      </c>
      <c r="K18" s="56" t="s">
        <v>22</v>
      </c>
      <c r="L18" s="56" t="s">
        <v>22</v>
      </c>
      <c r="M18" s="56" t="s">
        <v>22</v>
      </c>
      <c r="N18" s="56" t="s">
        <v>22</v>
      </c>
      <c r="O18" s="56" t="s">
        <v>22</v>
      </c>
      <c r="P18" s="56" t="s">
        <v>22</v>
      </c>
      <c r="Q18" s="56" t="s">
        <v>22</v>
      </c>
      <c r="R18" s="56" t="s">
        <v>22</v>
      </c>
    </row>
    <row r="19" spans="1:18" ht="15.75" x14ac:dyDescent="0.25">
      <c r="A19" s="55" t="s">
        <v>30</v>
      </c>
      <c r="B19" s="16" t="s">
        <v>31</v>
      </c>
      <c r="C19" s="55" t="s">
        <v>22</v>
      </c>
      <c r="D19" s="56" t="s">
        <v>22</v>
      </c>
      <c r="E19" s="56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0" t="s">
        <v>22</v>
      </c>
      <c r="K19" s="55" t="s">
        <v>32</v>
      </c>
      <c r="L19" s="56" t="s">
        <v>33</v>
      </c>
      <c r="M19" s="56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ht="15.75" x14ac:dyDescent="0.25">
      <c r="A20" s="55" t="s">
        <v>36</v>
      </c>
      <c r="B20" s="16" t="s">
        <v>31</v>
      </c>
      <c r="C20" s="55" t="s">
        <v>22</v>
      </c>
      <c r="D20" s="56" t="s">
        <v>22</v>
      </c>
      <c r="E20" s="56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0" t="s">
        <v>22</v>
      </c>
      <c r="K20" s="55" t="s">
        <v>32</v>
      </c>
      <c r="L20" s="56" t="s">
        <v>37</v>
      </c>
      <c r="M20" s="56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ht="15.75" x14ac:dyDescent="0.25">
      <c r="A21" s="55" t="s">
        <v>39</v>
      </c>
      <c r="B21" s="16" t="s">
        <v>31</v>
      </c>
      <c r="C21" s="55" t="s">
        <v>22</v>
      </c>
      <c r="D21" s="56" t="s">
        <v>22</v>
      </c>
      <c r="E21" s="56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0" t="s">
        <v>22</v>
      </c>
      <c r="K21" s="55" t="s">
        <v>32</v>
      </c>
      <c r="L21" s="56" t="s">
        <v>40</v>
      </c>
      <c r="M21" s="56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ht="15.75" x14ac:dyDescent="0.25">
      <c r="A22" s="55" t="s">
        <v>42</v>
      </c>
      <c r="B22" s="16" t="s">
        <v>31</v>
      </c>
      <c r="C22" s="55" t="s">
        <v>22</v>
      </c>
      <c r="D22" s="56" t="s">
        <v>22</v>
      </c>
      <c r="E22" s="56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0" t="s">
        <v>22</v>
      </c>
      <c r="K22" s="55" t="s">
        <v>32</v>
      </c>
      <c r="L22" s="56" t="s">
        <v>43</v>
      </c>
      <c r="M22" s="56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ht="15.75" x14ac:dyDescent="0.25">
      <c r="A23" s="55" t="s">
        <v>45</v>
      </c>
      <c r="B23" s="16" t="s">
        <v>31</v>
      </c>
      <c r="C23" s="55" t="s">
        <v>22</v>
      </c>
      <c r="D23" s="56" t="s">
        <v>22</v>
      </c>
      <c r="E23" s="56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0" t="s">
        <v>22</v>
      </c>
      <c r="K23" s="55" t="s">
        <v>32</v>
      </c>
      <c r="L23" s="56" t="s">
        <v>46</v>
      </c>
      <c r="M23" s="56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ht="15.75" x14ac:dyDescent="0.25">
      <c r="A24" s="55" t="s">
        <v>48</v>
      </c>
      <c r="B24" s="16" t="s">
        <v>31</v>
      </c>
      <c r="C24" s="55" t="s">
        <v>22</v>
      </c>
      <c r="D24" s="56" t="s">
        <v>22</v>
      </c>
      <c r="E24" s="56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0" t="s">
        <v>22</v>
      </c>
      <c r="K24" s="55" t="s">
        <v>32</v>
      </c>
      <c r="L24" s="56" t="s">
        <v>49</v>
      </c>
      <c r="M24" s="56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ht="15.75" x14ac:dyDescent="0.25">
      <c r="A25" s="55" t="s">
        <v>51</v>
      </c>
      <c r="B25" s="16" t="s">
        <v>31</v>
      </c>
      <c r="C25" s="55" t="s">
        <v>22</v>
      </c>
      <c r="D25" s="56" t="s">
        <v>22</v>
      </c>
      <c r="E25" s="56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0" t="s">
        <v>22</v>
      </c>
      <c r="K25" s="55" t="s">
        <v>32</v>
      </c>
      <c r="L25" s="56" t="s">
        <v>52</v>
      </c>
      <c r="M25" s="56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ht="15.75" x14ac:dyDescent="0.25">
      <c r="A26" s="55" t="s">
        <v>54</v>
      </c>
      <c r="B26" s="16" t="s">
        <v>31</v>
      </c>
      <c r="C26" s="55" t="s">
        <v>22</v>
      </c>
      <c r="D26" s="56" t="s">
        <v>22</v>
      </c>
      <c r="E26" s="56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0" t="s">
        <v>22</v>
      </c>
      <c r="K26" s="55" t="s">
        <v>32</v>
      </c>
      <c r="L26" s="56" t="s">
        <v>55</v>
      </c>
      <c r="M26" s="56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ht="15.75" x14ac:dyDescent="0.25">
      <c r="A27" s="55" t="s">
        <v>57</v>
      </c>
      <c r="B27" s="16" t="s">
        <v>31</v>
      </c>
      <c r="C27" s="55" t="s">
        <v>22</v>
      </c>
      <c r="D27" s="56" t="s">
        <v>22</v>
      </c>
      <c r="E27" s="56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0" t="s">
        <v>22</v>
      </c>
      <c r="K27" s="55" t="s">
        <v>32</v>
      </c>
      <c r="L27" s="56" t="s">
        <v>58</v>
      </c>
      <c r="M27" s="56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ht="15.75" x14ac:dyDescent="0.25">
      <c r="A28" s="55" t="s">
        <v>60</v>
      </c>
      <c r="B28" s="16" t="s">
        <v>31</v>
      </c>
      <c r="C28" s="55" t="s">
        <v>22</v>
      </c>
      <c r="D28" s="56" t="s">
        <v>22</v>
      </c>
      <c r="E28" s="56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0" t="s">
        <v>22</v>
      </c>
      <c r="K28" s="55" t="s">
        <v>32</v>
      </c>
      <c r="L28" s="56" t="s">
        <v>61</v>
      </c>
      <c r="M28" s="56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ht="15.75" x14ac:dyDescent="0.25">
      <c r="A29" s="55" t="s">
        <v>62</v>
      </c>
      <c r="B29" s="16" t="s">
        <v>31</v>
      </c>
      <c r="C29" s="55" t="s">
        <v>22</v>
      </c>
      <c r="D29" s="56" t="s">
        <v>22</v>
      </c>
      <c r="E29" s="56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0" t="s">
        <v>22</v>
      </c>
      <c r="K29" s="55" t="s">
        <v>32</v>
      </c>
      <c r="L29" s="56" t="s">
        <v>63</v>
      </c>
      <c r="M29" s="56">
        <v>32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58042.560000000005</v>
      </c>
    </row>
    <row r="30" spans="1:18" ht="15.75" x14ac:dyDescent="0.25">
      <c r="A30" s="15">
        <v>3</v>
      </c>
      <c r="B30" s="17" t="s">
        <v>65</v>
      </c>
      <c r="C30" s="56" t="s">
        <v>22</v>
      </c>
      <c r="D30" s="56" t="s">
        <v>22</v>
      </c>
      <c r="E30" s="56" t="s">
        <v>22</v>
      </c>
      <c r="F30" s="56" t="s">
        <v>22</v>
      </c>
      <c r="G30" s="56" t="s">
        <v>22</v>
      </c>
      <c r="H30" s="56" t="s">
        <v>22</v>
      </c>
      <c r="I30" s="56" t="s">
        <v>22</v>
      </c>
      <c r="J30" s="56" t="s">
        <v>22</v>
      </c>
      <c r="K30" s="56" t="s">
        <v>22</v>
      </c>
      <c r="L30" s="56" t="s">
        <v>22</v>
      </c>
      <c r="M30" s="56" t="s">
        <v>22</v>
      </c>
      <c r="N30" s="56" t="s">
        <v>22</v>
      </c>
      <c r="O30" s="56" t="s">
        <v>22</v>
      </c>
      <c r="P30" s="56" t="s">
        <v>22</v>
      </c>
      <c r="Q30" s="56" t="s">
        <v>22</v>
      </c>
      <c r="R30" s="56" t="s">
        <v>22</v>
      </c>
    </row>
    <row r="31" spans="1:18" ht="31.5" x14ac:dyDescent="0.25">
      <c r="A31" s="55" t="s">
        <v>66</v>
      </c>
      <c r="B31" s="18" t="s">
        <v>67</v>
      </c>
      <c r="C31" s="55" t="s">
        <v>22</v>
      </c>
      <c r="D31" s="56" t="s">
        <v>22</v>
      </c>
      <c r="E31" s="56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0" t="s">
        <v>22</v>
      </c>
      <c r="K31" s="55" t="s">
        <v>25</v>
      </c>
      <c r="L31" s="56"/>
      <c r="M31" s="56">
        <v>33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30930.240000000002</v>
      </c>
    </row>
    <row r="32" spans="1:18" ht="15.75" x14ac:dyDescent="0.25">
      <c r="A32" s="19">
        <v>4</v>
      </c>
      <c r="B32" s="12" t="s">
        <v>69</v>
      </c>
      <c r="C32" s="56" t="s">
        <v>22</v>
      </c>
      <c r="D32" s="56" t="s">
        <v>22</v>
      </c>
      <c r="E32" s="56" t="s">
        <v>22</v>
      </c>
      <c r="F32" s="56" t="s">
        <v>22</v>
      </c>
      <c r="G32" s="56" t="s">
        <v>22</v>
      </c>
      <c r="H32" s="56" t="s">
        <v>22</v>
      </c>
      <c r="I32" s="56" t="s">
        <v>22</v>
      </c>
      <c r="J32" s="56" t="s">
        <v>22</v>
      </c>
      <c r="K32" s="56" t="s">
        <v>22</v>
      </c>
      <c r="L32" s="56" t="s">
        <v>22</v>
      </c>
      <c r="M32" s="56" t="s">
        <v>22</v>
      </c>
      <c r="N32" s="56" t="s">
        <v>22</v>
      </c>
      <c r="O32" s="56" t="s">
        <v>22</v>
      </c>
      <c r="P32" s="56" t="s">
        <v>22</v>
      </c>
      <c r="Q32" s="56" t="s">
        <v>22</v>
      </c>
      <c r="R32" s="56" t="s">
        <v>22</v>
      </c>
    </row>
    <row r="33" spans="1:19" ht="31.5" x14ac:dyDescent="0.25">
      <c r="A33" s="20" t="s">
        <v>70</v>
      </c>
      <c r="B33" s="13" t="s">
        <v>71</v>
      </c>
      <c r="C33" s="21" t="s">
        <v>22</v>
      </c>
      <c r="D33" s="21" t="s">
        <v>22</v>
      </c>
      <c r="E33" s="21" t="s">
        <v>22</v>
      </c>
      <c r="F33" s="14" t="s">
        <v>22</v>
      </c>
      <c r="G33" s="14" t="s">
        <v>22</v>
      </c>
      <c r="H33" s="14" t="s">
        <v>22</v>
      </c>
      <c r="I33" s="57" t="s">
        <v>22</v>
      </c>
      <c r="J33" s="2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57">
        <v>1</v>
      </c>
      <c r="R33" s="22">
        <f t="shared" ref="R33:R35" si="2">M33*P33*Q33</f>
        <v>0</v>
      </c>
    </row>
    <row r="34" spans="1:19" ht="31.5" x14ac:dyDescent="0.25">
      <c r="A34" s="20" t="s">
        <v>75</v>
      </c>
      <c r="B34" s="13" t="s">
        <v>71</v>
      </c>
      <c r="C34" s="21" t="s">
        <v>22</v>
      </c>
      <c r="D34" s="21" t="s">
        <v>22</v>
      </c>
      <c r="E34" s="21" t="s">
        <v>22</v>
      </c>
      <c r="F34" s="14" t="s">
        <v>22</v>
      </c>
      <c r="G34" s="14" t="s">
        <v>22</v>
      </c>
      <c r="H34" s="14" t="s">
        <v>22</v>
      </c>
      <c r="I34" s="57" t="s">
        <v>22</v>
      </c>
      <c r="J34" s="2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57">
        <v>1</v>
      </c>
      <c r="R34" s="22">
        <f t="shared" si="2"/>
        <v>0</v>
      </c>
    </row>
    <row r="35" spans="1:19" ht="31.5" x14ac:dyDescent="0.25">
      <c r="A35" s="20" t="s">
        <v>78</v>
      </c>
      <c r="B35" s="13" t="s">
        <v>71</v>
      </c>
      <c r="C35" s="21" t="s">
        <v>22</v>
      </c>
      <c r="D35" s="21" t="s">
        <v>22</v>
      </c>
      <c r="E35" s="21" t="s">
        <v>22</v>
      </c>
      <c r="F35" s="14" t="s">
        <v>22</v>
      </c>
      <c r="G35" s="14" t="s">
        <v>22</v>
      </c>
      <c r="H35" s="14" t="s">
        <v>22</v>
      </c>
      <c r="I35" s="57" t="s">
        <v>22</v>
      </c>
      <c r="J35" s="22" t="s">
        <v>22</v>
      </c>
      <c r="K35" s="21"/>
      <c r="L35" s="21" t="s">
        <v>79</v>
      </c>
      <c r="M35" s="21">
        <v>8</v>
      </c>
      <c r="N35" s="14" t="s">
        <v>73</v>
      </c>
      <c r="O35" s="14" t="s">
        <v>80</v>
      </c>
      <c r="P35" s="14">
        <v>1500</v>
      </c>
      <c r="Q35" s="57">
        <v>1</v>
      </c>
      <c r="R35" s="22">
        <f t="shared" si="2"/>
        <v>12000</v>
      </c>
    </row>
    <row r="36" spans="1:19" ht="32.25" thickBot="1" x14ac:dyDescent="0.3">
      <c r="A36" s="23" t="s">
        <v>81</v>
      </c>
      <c r="B36" s="24" t="s">
        <v>71</v>
      </c>
      <c r="C36" s="38" t="s">
        <v>22</v>
      </c>
      <c r="D36" s="25" t="s">
        <v>22</v>
      </c>
      <c r="E36" s="25" t="s">
        <v>22</v>
      </c>
      <c r="F36" s="26" t="s">
        <v>22</v>
      </c>
      <c r="G36" s="26" t="s">
        <v>22</v>
      </c>
      <c r="H36" s="26" t="s">
        <v>22</v>
      </c>
      <c r="I36" s="39" t="s">
        <v>22</v>
      </c>
      <c r="J36" s="40" t="s">
        <v>22</v>
      </c>
      <c r="K36" s="25"/>
      <c r="L36" s="25" t="s">
        <v>82</v>
      </c>
      <c r="M36" s="48">
        <v>0</v>
      </c>
      <c r="N36" s="26" t="s">
        <v>73</v>
      </c>
      <c r="O36" s="26" t="s">
        <v>83</v>
      </c>
      <c r="P36" s="26">
        <v>3000</v>
      </c>
      <c r="Q36" s="27">
        <v>1</v>
      </c>
      <c r="R36" s="41">
        <f>M36*P36*Q36</f>
        <v>0</v>
      </c>
    </row>
    <row r="37" spans="1:19" ht="48" thickTop="1" x14ac:dyDescent="0.25">
      <c r="A37" s="28"/>
      <c r="B37" s="62" t="s">
        <v>84</v>
      </c>
      <c r="C37" s="54" t="s">
        <v>22</v>
      </c>
      <c r="D37" s="54" t="s">
        <v>22</v>
      </c>
      <c r="E37" s="54" t="s">
        <v>22</v>
      </c>
      <c r="F37" s="54" t="s">
        <v>22</v>
      </c>
      <c r="G37" s="54" t="s">
        <v>22</v>
      </c>
      <c r="H37" s="54" t="s">
        <v>22</v>
      </c>
      <c r="I37" s="54" t="s">
        <v>22</v>
      </c>
      <c r="J37" s="29" t="s">
        <v>22</v>
      </c>
      <c r="K37" s="54" t="s">
        <v>22</v>
      </c>
      <c r="L37" s="54" t="s">
        <v>22</v>
      </c>
      <c r="M37" s="54" t="s">
        <v>22</v>
      </c>
      <c r="N37" s="54" t="s">
        <v>22</v>
      </c>
      <c r="O37" s="54" t="s">
        <v>22</v>
      </c>
      <c r="P37" s="54" t="s">
        <v>22</v>
      </c>
      <c r="Q37" s="54" t="s">
        <v>22</v>
      </c>
      <c r="R37" s="29">
        <f>R17+R19+R20+R21+R22+R23+R24+R25+R26+R27+R29+R31+R33+R34+R35+R36</f>
        <v>110953.50000000001</v>
      </c>
    </row>
    <row r="38" spans="1:19" ht="15.75" x14ac:dyDescent="0.25">
      <c r="A38" s="89" t="s">
        <v>208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</row>
    <row r="39" spans="1:19" ht="15.75" x14ac:dyDescent="0.25">
      <c r="A39" s="99" t="s">
        <v>5</v>
      </c>
      <c r="B39" s="100" t="s">
        <v>6</v>
      </c>
      <c r="C39" s="101" t="s">
        <v>7</v>
      </c>
      <c r="D39" s="101"/>
      <c r="E39" s="101"/>
      <c r="F39" s="101"/>
      <c r="G39" s="101"/>
      <c r="H39" s="101"/>
      <c r="I39" s="101"/>
      <c r="J39" s="101"/>
      <c r="K39" s="101" t="s">
        <v>8</v>
      </c>
      <c r="L39" s="101"/>
      <c r="M39" s="101"/>
      <c r="N39" s="101"/>
      <c r="O39" s="101"/>
      <c r="P39" s="101"/>
      <c r="Q39" s="101"/>
      <c r="R39" s="101"/>
    </row>
    <row r="40" spans="1:19" ht="15.75" x14ac:dyDescent="0.25">
      <c r="A40" s="99"/>
      <c r="B40" s="100"/>
      <c r="C40" s="100" t="s">
        <v>9</v>
      </c>
      <c r="D40" s="100"/>
      <c r="E40" s="100"/>
      <c r="F40" s="100"/>
      <c r="G40" s="100"/>
      <c r="H40" s="100"/>
      <c r="I40" s="100"/>
      <c r="J40" s="100"/>
      <c r="K40" s="86" t="s">
        <v>9</v>
      </c>
      <c r="L40" s="87"/>
      <c r="M40" s="87"/>
      <c r="N40" s="87"/>
      <c r="O40" s="87"/>
      <c r="P40" s="87"/>
      <c r="Q40" s="87"/>
      <c r="R40" s="88"/>
    </row>
    <row r="41" spans="1:19" ht="15.75" x14ac:dyDescent="0.25">
      <c r="A41" s="99"/>
      <c r="B41" s="100"/>
      <c r="C41" s="100" t="s">
        <v>10</v>
      </c>
      <c r="D41" s="100"/>
      <c r="E41" s="100"/>
      <c r="F41" s="100"/>
      <c r="G41" s="100" t="s">
        <v>11</v>
      </c>
      <c r="H41" s="100"/>
      <c r="I41" s="100"/>
      <c r="J41" s="100"/>
      <c r="K41" s="100" t="s">
        <v>10</v>
      </c>
      <c r="L41" s="100"/>
      <c r="M41" s="100"/>
      <c r="N41" s="100"/>
      <c r="O41" s="100" t="s">
        <v>11</v>
      </c>
      <c r="P41" s="100"/>
      <c r="Q41" s="100"/>
      <c r="R41" s="100"/>
    </row>
    <row r="42" spans="1:19" ht="110.25" x14ac:dyDescent="0.25">
      <c r="A42" s="99"/>
      <c r="B42" s="100"/>
      <c r="C42" s="56" t="s">
        <v>12</v>
      </c>
      <c r="D42" s="56" t="s">
        <v>13</v>
      </c>
      <c r="E42" s="56" t="s">
        <v>14</v>
      </c>
      <c r="F42" s="56" t="s">
        <v>15</v>
      </c>
      <c r="G42" s="56" t="s">
        <v>16</v>
      </c>
      <c r="H42" s="56" t="s">
        <v>17</v>
      </c>
      <c r="I42" s="56" t="s">
        <v>18</v>
      </c>
      <c r="J42" s="10" t="s">
        <v>19</v>
      </c>
      <c r="K42" s="56" t="s">
        <v>12</v>
      </c>
      <c r="L42" s="56" t="s">
        <v>13</v>
      </c>
      <c r="M42" s="56" t="s">
        <v>14</v>
      </c>
      <c r="N42" s="56" t="s">
        <v>15</v>
      </c>
      <c r="O42" s="56" t="s">
        <v>16</v>
      </c>
      <c r="P42" s="56" t="s">
        <v>20</v>
      </c>
      <c r="Q42" s="56" t="s">
        <v>18</v>
      </c>
      <c r="R42" s="10" t="s">
        <v>19</v>
      </c>
    </row>
    <row r="43" spans="1:19" ht="15.75" x14ac:dyDescent="0.25">
      <c r="A43" s="53">
        <v>1</v>
      </c>
      <c r="B43" s="56">
        <v>2</v>
      </c>
      <c r="C43" s="56">
        <v>3</v>
      </c>
      <c r="D43" s="56">
        <v>4</v>
      </c>
      <c r="E43" s="56">
        <v>5</v>
      </c>
      <c r="F43" s="56">
        <v>6</v>
      </c>
      <c r="G43" s="56">
        <v>7</v>
      </c>
      <c r="H43" s="56">
        <v>8</v>
      </c>
      <c r="I43" s="56"/>
      <c r="J43" s="10">
        <v>9</v>
      </c>
      <c r="K43" s="56">
        <v>10</v>
      </c>
      <c r="L43" s="10">
        <v>11</v>
      </c>
      <c r="M43" s="56">
        <v>12</v>
      </c>
      <c r="N43" s="10">
        <v>13</v>
      </c>
      <c r="O43" s="56">
        <v>14</v>
      </c>
      <c r="P43" s="10">
        <v>15</v>
      </c>
      <c r="Q43" s="10"/>
      <c r="R43" s="56">
        <v>16</v>
      </c>
    </row>
    <row r="44" spans="1:19" ht="31.5" x14ac:dyDescent="0.25">
      <c r="A44" s="30">
        <v>1</v>
      </c>
      <c r="B44" s="12" t="s">
        <v>85</v>
      </c>
      <c r="C44" s="56" t="s">
        <v>22</v>
      </c>
      <c r="D44" s="56" t="s">
        <v>22</v>
      </c>
      <c r="E44" s="56" t="s">
        <v>22</v>
      </c>
      <c r="F44" s="56" t="s">
        <v>22</v>
      </c>
      <c r="G44" s="56" t="s">
        <v>22</v>
      </c>
      <c r="H44" s="56" t="s">
        <v>22</v>
      </c>
      <c r="I44" s="56" t="s">
        <v>22</v>
      </c>
      <c r="J44" s="56" t="s">
        <v>22</v>
      </c>
      <c r="K44" s="56" t="s">
        <v>22</v>
      </c>
      <c r="L44" s="56" t="s">
        <v>22</v>
      </c>
      <c r="M44" s="56" t="s">
        <v>22</v>
      </c>
      <c r="N44" s="56" t="s">
        <v>22</v>
      </c>
      <c r="O44" s="56" t="s">
        <v>22</v>
      </c>
      <c r="P44" s="56" t="s">
        <v>22</v>
      </c>
      <c r="Q44" s="56" t="s">
        <v>22</v>
      </c>
      <c r="R44" s="56" t="s">
        <v>22</v>
      </c>
    </row>
    <row r="45" spans="1:19" ht="31.5" x14ac:dyDescent="0.25">
      <c r="A45" s="30"/>
      <c r="B45" s="13" t="s">
        <v>86</v>
      </c>
      <c r="C45" s="56" t="s">
        <v>22</v>
      </c>
      <c r="D45" s="56" t="s">
        <v>22</v>
      </c>
      <c r="E45" s="56" t="s">
        <v>22</v>
      </c>
      <c r="F45" s="56" t="s">
        <v>22</v>
      </c>
      <c r="G45" s="56" t="s">
        <v>22</v>
      </c>
      <c r="H45" s="56" t="s">
        <v>22</v>
      </c>
      <c r="I45" s="56" t="s">
        <v>22</v>
      </c>
      <c r="J45" s="56" t="s">
        <v>22</v>
      </c>
      <c r="K45" s="56">
        <v>10</v>
      </c>
      <c r="L45" s="31" t="s">
        <v>87</v>
      </c>
      <c r="M45" s="63">
        <v>0.7</v>
      </c>
      <c r="N45" s="31" t="s">
        <v>88</v>
      </c>
      <c r="O45" s="14" t="s">
        <v>169</v>
      </c>
      <c r="P45" s="14">
        <v>3055</v>
      </c>
      <c r="Q45" s="56">
        <v>1.08</v>
      </c>
      <c r="R45" s="33">
        <f t="shared" ref="R45:R46" si="3">M45*P45*Q45</f>
        <v>2309.58</v>
      </c>
      <c r="S45" s="49">
        <v>240</v>
      </c>
    </row>
    <row r="46" spans="1:19" ht="31.5" x14ac:dyDescent="0.25">
      <c r="A46" s="30"/>
      <c r="B46" s="13" t="s">
        <v>86</v>
      </c>
      <c r="C46" s="56" t="s">
        <v>22</v>
      </c>
      <c r="D46" s="56" t="s">
        <v>22</v>
      </c>
      <c r="E46" s="56" t="s">
        <v>22</v>
      </c>
      <c r="F46" s="56" t="s">
        <v>22</v>
      </c>
      <c r="G46" s="56" t="s">
        <v>22</v>
      </c>
      <c r="H46" s="56" t="s">
        <v>22</v>
      </c>
      <c r="I46" s="56" t="s">
        <v>22</v>
      </c>
      <c r="J46" s="56" t="s">
        <v>22</v>
      </c>
      <c r="K46" s="56">
        <v>10</v>
      </c>
      <c r="L46" s="31" t="s">
        <v>87</v>
      </c>
      <c r="M46" s="63">
        <v>2</v>
      </c>
      <c r="N46" s="31" t="s">
        <v>267</v>
      </c>
      <c r="O46" s="14" t="s">
        <v>265</v>
      </c>
      <c r="P46" s="14">
        <v>3266</v>
      </c>
      <c r="Q46" s="56">
        <v>1.08</v>
      </c>
      <c r="R46" s="33">
        <f t="shared" si="3"/>
        <v>7054.56</v>
      </c>
      <c r="S46" s="49">
        <v>300</v>
      </c>
    </row>
    <row r="47" spans="1:19" ht="31.5" x14ac:dyDescent="0.25">
      <c r="A47" s="20" t="s">
        <v>23</v>
      </c>
      <c r="B47" s="13" t="s">
        <v>86</v>
      </c>
      <c r="C47" s="56" t="s">
        <v>22</v>
      </c>
      <c r="D47" s="31" t="s">
        <v>22</v>
      </c>
      <c r="E47" s="56" t="s">
        <v>22</v>
      </c>
      <c r="F47" s="31" t="s">
        <v>22</v>
      </c>
      <c r="G47" s="32" t="s">
        <v>22</v>
      </c>
      <c r="H47" s="56" t="s">
        <v>22</v>
      </c>
      <c r="I47" s="56" t="s">
        <v>22</v>
      </c>
      <c r="J47" s="33" t="s">
        <v>22</v>
      </c>
      <c r="K47" s="56">
        <v>10</v>
      </c>
      <c r="L47" s="31" t="s">
        <v>87</v>
      </c>
      <c r="M47" s="63"/>
      <c r="N47" s="31" t="s">
        <v>88</v>
      </c>
      <c r="O47" s="14" t="s">
        <v>266</v>
      </c>
      <c r="P47" s="14">
        <v>4442</v>
      </c>
      <c r="Q47" s="56">
        <v>1.08</v>
      </c>
      <c r="R47" s="33">
        <f>M47*P47*Q47</f>
        <v>0</v>
      </c>
      <c r="S47" s="49">
        <v>630</v>
      </c>
    </row>
    <row r="48" spans="1:19" ht="31.5" x14ac:dyDescent="0.25">
      <c r="A48" s="20" t="s">
        <v>89</v>
      </c>
      <c r="B48" s="13" t="s">
        <v>90</v>
      </c>
      <c r="C48" s="56" t="s">
        <v>22</v>
      </c>
      <c r="D48" s="31" t="s">
        <v>22</v>
      </c>
      <c r="E48" s="56" t="s">
        <v>22</v>
      </c>
      <c r="F48" s="31" t="s">
        <v>22</v>
      </c>
      <c r="G48" s="32" t="s">
        <v>22</v>
      </c>
      <c r="H48" s="56" t="s">
        <v>22</v>
      </c>
      <c r="I48" s="56" t="s">
        <v>22</v>
      </c>
      <c r="J48" s="33" t="s">
        <v>22</v>
      </c>
      <c r="K48" s="56">
        <v>0.4</v>
      </c>
      <c r="L48" s="31" t="s">
        <v>87</v>
      </c>
      <c r="M48" s="56">
        <v>0</v>
      </c>
      <c r="N48" s="31" t="s">
        <v>88</v>
      </c>
      <c r="O48" s="14" t="s">
        <v>170</v>
      </c>
      <c r="P48" s="14">
        <v>1116</v>
      </c>
      <c r="Q48" s="56">
        <v>1.08</v>
      </c>
      <c r="R48" s="33">
        <f>M48*P48*Q48</f>
        <v>0</v>
      </c>
    </row>
    <row r="49" spans="1:18" ht="15.75" x14ac:dyDescent="0.25">
      <c r="A49" s="30">
        <v>2</v>
      </c>
      <c r="B49" s="64" t="s">
        <v>91</v>
      </c>
      <c r="C49" s="56" t="s">
        <v>22</v>
      </c>
      <c r="D49" s="56" t="s">
        <v>22</v>
      </c>
      <c r="E49" s="56" t="s">
        <v>22</v>
      </c>
      <c r="F49" s="56" t="s">
        <v>22</v>
      </c>
      <c r="G49" s="56" t="s">
        <v>22</v>
      </c>
      <c r="H49" s="56" t="s">
        <v>22</v>
      </c>
      <c r="I49" s="56" t="s">
        <v>22</v>
      </c>
      <c r="J49" s="56" t="s">
        <v>22</v>
      </c>
      <c r="K49" s="56" t="s">
        <v>22</v>
      </c>
      <c r="L49" s="56" t="s">
        <v>22</v>
      </c>
      <c r="M49" s="56" t="s">
        <v>22</v>
      </c>
      <c r="N49" s="56" t="s">
        <v>22</v>
      </c>
      <c r="O49" s="56" t="s">
        <v>22</v>
      </c>
      <c r="P49" s="56" t="s">
        <v>22</v>
      </c>
      <c r="Q49" s="56" t="s">
        <v>22</v>
      </c>
      <c r="R49" s="56" t="s">
        <v>22</v>
      </c>
    </row>
    <row r="50" spans="1:18" ht="47.25" x14ac:dyDescent="0.25">
      <c r="A50" s="20" t="s">
        <v>30</v>
      </c>
      <c r="B50" s="13" t="s">
        <v>92</v>
      </c>
      <c r="C50" s="56" t="s">
        <v>22</v>
      </c>
      <c r="D50" s="31" t="s">
        <v>22</v>
      </c>
      <c r="E50" s="56" t="s">
        <v>22</v>
      </c>
      <c r="F50" s="31" t="s">
        <v>22</v>
      </c>
      <c r="G50" s="32" t="s">
        <v>22</v>
      </c>
      <c r="H50" s="56" t="s">
        <v>22</v>
      </c>
      <c r="I50" s="56" t="s">
        <v>22</v>
      </c>
      <c r="J50" s="33" t="s">
        <v>22</v>
      </c>
      <c r="K50" s="56">
        <v>10</v>
      </c>
      <c r="L50" s="31" t="s">
        <v>93</v>
      </c>
      <c r="M50" s="56"/>
      <c r="N50" s="31" t="s">
        <v>88</v>
      </c>
      <c r="O50" s="32" t="s">
        <v>94</v>
      </c>
      <c r="P50" s="56">
        <v>2320</v>
      </c>
      <c r="Q50" s="56">
        <v>1</v>
      </c>
      <c r="R50" s="33">
        <f t="shared" ref="R50:R59" si="4">M50*P50*Q50</f>
        <v>0</v>
      </c>
    </row>
    <row r="51" spans="1:18" ht="47.25" x14ac:dyDescent="0.25">
      <c r="A51" s="20" t="s">
        <v>36</v>
      </c>
      <c r="B51" s="13" t="s">
        <v>92</v>
      </c>
      <c r="C51" s="56" t="s">
        <v>22</v>
      </c>
      <c r="D51" s="31" t="s">
        <v>22</v>
      </c>
      <c r="E51" s="56" t="s">
        <v>22</v>
      </c>
      <c r="F51" s="31" t="s">
        <v>22</v>
      </c>
      <c r="G51" s="32" t="s">
        <v>22</v>
      </c>
      <c r="H51" s="56" t="s">
        <v>22</v>
      </c>
      <c r="I51" s="56" t="s">
        <v>22</v>
      </c>
      <c r="J51" s="33" t="s">
        <v>22</v>
      </c>
      <c r="K51" s="56">
        <v>10</v>
      </c>
      <c r="L51" s="31" t="s">
        <v>95</v>
      </c>
      <c r="M51" s="63">
        <v>2.7</v>
      </c>
      <c r="N51" s="31" t="s">
        <v>88</v>
      </c>
      <c r="O51" s="32" t="s">
        <v>96</v>
      </c>
      <c r="P51" s="56">
        <v>2703</v>
      </c>
      <c r="Q51" s="56">
        <v>1</v>
      </c>
      <c r="R51" s="33">
        <f t="shared" si="4"/>
        <v>7298.1</v>
      </c>
    </row>
    <row r="52" spans="1:18" ht="47.25" x14ac:dyDescent="0.25">
      <c r="A52" s="20" t="s">
        <v>39</v>
      </c>
      <c r="B52" s="13" t="s">
        <v>92</v>
      </c>
      <c r="C52" s="56" t="s">
        <v>22</v>
      </c>
      <c r="D52" s="31" t="s">
        <v>22</v>
      </c>
      <c r="E52" s="56" t="s">
        <v>22</v>
      </c>
      <c r="F52" s="31" t="s">
        <v>22</v>
      </c>
      <c r="G52" s="32" t="s">
        <v>22</v>
      </c>
      <c r="H52" s="56" t="s">
        <v>22</v>
      </c>
      <c r="I52" s="56" t="s">
        <v>22</v>
      </c>
      <c r="J52" s="33" t="s">
        <v>22</v>
      </c>
      <c r="K52" s="56">
        <v>0.4</v>
      </c>
      <c r="L52" s="31" t="s">
        <v>93</v>
      </c>
      <c r="M52" s="56"/>
      <c r="N52" s="31" t="s">
        <v>88</v>
      </c>
      <c r="O52" s="32" t="s">
        <v>97</v>
      </c>
      <c r="P52" s="56">
        <v>1388</v>
      </c>
      <c r="Q52" s="56">
        <v>1</v>
      </c>
      <c r="R52" s="33">
        <f t="shared" si="4"/>
        <v>0</v>
      </c>
    </row>
    <row r="53" spans="1:18" ht="47.25" x14ac:dyDescent="0.25">
      <c r="A53" s="20" t="s">
        <v>42</v>
      </c>
      <c r="B53" s="13" t="s">
        <v>92</v>
      </c>
      <c r="C53" s="56" t="s">
        <v>22</v>
      </c>
      <c r="D53" s="31" t="s">
        <v>22</v>
      </c>
      <c r="E53" s="56" t="s">
        <v>22</v>
      </c>
      <c r="F53" s="31" t="s">
        <v>22</v>
      </c>
      <c r="G53" s="32" t="s">
        <v>22</v>
      </c>
      <c r="H53" s="56" t="s">
        <v>22</v>
      </c>
      <c r="I53" s="56" t="s">
        <v>22</v>
      </c>
      <c r="J53" s="33" t="s">
        <v>22</v>
      </c>
      <c r="K53" s="56">
        <v>0.4</v>
      </c>
      <c r="L53" s="31" t="s">
        <v>95</v>
      </c>
      <c r="M53" s="56"/>
      <c r="N53" s="31" t="s">
        <v>88</v>
      </c>
      <c r="O53" s="32" t="s">
        <v>98</v>
      </c>
      <c r="P53" s="56">
        <v>1771</v>
      </c>
      <c r="Q53" s="56">
        <v>1</v>
      </c>
      <c r="R53" s="33">
        <f t="shared" si="4"/>
        <v>0</v>
      </c>
    </row>
    <row r="54" spans="1:18" ht="15.75" x14ac:dyDescent="0.25">
      <c r="A54" s="19">
        <v>3</v>
      </c>
      <c r="B54" s="12" t="s">
        <v>99</v>
      </c>
      <c r="C54" s="56" t="s">
        <v>22</v>
      </c>
      <c r="D54" s="56" t="s">
        <v>22</v>
      </c>
      <c r="E54" s="56" t="s">
        <v>22</v>
      </c>
      <c r="F54" s="56" t="s">
        <v>22</v>
      </c>
      <c r="G54" s="56" t="s">
        <v>22</v>
      </c>
      <c r="H54" s="56" t="s">
        <v>22</v>
      </c>
      <c r="I54" s="56" t="s">
        <v>22</v>
      </c>
      <c r="J54" s="56" t="s">
        <v>22</v>
      </c>
      <c r="K54" s="56" t="s">
        <v>22</v>
      </c>
      <c r="L54" s="56" t="s">
        <v>22</v>
      </c>
      <c r="M54" s="56" t="s">
        <v>22</v>
      </c>
      <c r="N54" s="56" t="s">
        <v>22</v>
      </c>
      <c r="O54" s="56" t="s">
        <v>22</v>
      </c>
      <c r="P54" s="56" t="s">
        <v>22</v>
      </c>
      <c r="Q54" s="56" t="s">
        <v>22</v>
      </c>
      <c r="R54" s="56" t="s">
        <v>22</v>
      </c>
    </row>
    <row r="55" spans="1:18" ht="47.25" x14ac:dyDescent="0.25">
      <c r="A55" s="20" t="s">
        <v>66</v>
      </c>
      <c r="B55" s="16" t="s">
        <v>100</v>
      </c>
      <c r="C55" s="56" t="s">
        <v>22</v>
      </c>
      <c r="D55" s="31" t="s">
        <v>22</v>
      </c>
      <c r="E55" s="56" t="s">
        <v>22</v>
      </c>
      <c r="F55" s="14" t="s">
        <v>22</v>
      </c>
      <c r="G55" s="14" t="s">
        <v>22</v>
      </c>
      <c r="H55" s="14" t="s">
        <v>22</v>
      </c>
      <c r="I55" s="56" t="s">
        <v>22</v>
      </c>
      <c r="J55" s="33" t="s">
        <v>22</v>
      </c>
      <c r="K55" s="56"/>
      <c r="L55" s="31"/>
      <c r="M55" s="56"/>
      <c r="N55" s="14" t="s">
        <v>101</v>
      </c>
      <c r="O55" s="14" t="s">
        <v>102</v>
      </c>
      <c r="P55" s="14">
        <v>1.3</v>
      </c>
      <c r="Q55" s="56">
        <v>1</v>
      </c>
      <c r="R55" s="33">
        <f t="shared" si="4"/>
        <v>0</v>
      </c>
    </row>
    <row r="56" spans="1:18" ht="63" x14ac:dyDescent="0.25">
      <c r="A56" s="20" t="s">
        <v>103</v>
      </c>
      <c r="B56" s="16" t="s">
        <v>104</v>
      </c>
      <c r="C56" s="56" t="s">
        <v>22</v>
      </c>
      <c r="D56" s="31" t="s">
        <v>22</v>
      </c>
      <c r="E56" s="56" t="s">
        <v>22</v>
      </c>
      <c r="F56" s="14" t="s">
        <v>22</v>
      </c>
      <c r="G56" s="14" t="s">
        <v>22</v>
      </c>
      <c r="H56" s="14" t="s">
        <v>22</v>
      </c>
      <c r="I56" s="56" t="s">
        <v>22</v>
      </c>
      <c r="J56" s="33" t="s">
        <v>22</v>
      </c>
      <c r="K56" s="56"/>
      <c r="L56" s="31"/>
      <c r="M56" s="56"/>
      <c r="N56" s="14" t="s">
        <v>101</v>
      </c>
      <c r="O56" s="14" t="s">
        <v>105</v>
      </c>
      <c r="P56" s="14">
        <v>2.3199999999999998</v>
      </c>
      <c r="Q56" s="56">
        <v>1</v>
      </c>
      <c r="R56" s="33">
        <f t="shared" si="4"/>
        <v>0</v>
      </c>
    </row>
    <row r="57" spans="1:18" ht="63" x14ac:dyDescent="0.25">
      <c r="A57" s="20" t="s">
        <v>106</v>
      </c>
      <c r="B57" s="16" t="s">
        <v>107</v>
      </c>
      <c r="C57" s="56" t="s">
        <v>22</v>
      </c>
      <c r="D57" s="31" t="s">
        <v>22</v>
      </c>
      <c r="E57" s="56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33" t="s">
        <v>22</v>
      </c>
      <c r="K57" s="56"/>
      <c r="L57" s="31"/>
      <c r="M57" s="56"/>
      <c r="N57" s="14" t="s">
        <v>108</v>
      </c>
      <c r="O57" s="14" t="s">
        <v>109</v>
      </c>
      <c r="P57" s="14">
        <v>30</v>
      </c>
      <c r="Q57" s="14">
        <v>1</v>
      </c>
      <c r="R57" s="33">
        <f t="shared" si="4"/>
        <v>0</v>
      </c>
    </row>
    <row r="58" spans="1:18" ht="94.5" x14ac:dyDescent="0.25">
      <c r="A58" s="20" t="s">
        <v>110</v>
      </c>
      <c r="B58" s="16" t="s">
        <v>111</v>
      </c>
      <c r="C58" s="56" t="s">
        <v>22</v>
      </c>
      <c r="D58" s="31" t="s">
        <v>22</v>
      </c>
      <c r="E58" s="56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33" t="s">
        <v>22</v>
      </c>
      <c r="K58" s="56"/>
      <c r="L58" s="31"/>
      <c r="M58" s="56"/>
      <c r="N58" s="14" t="s">
        <v>108</v>
      </c>
      <c r="O58" s="14" t="s">
        <v>112</v>
      </c>
      <c r="P58" s="14">
        <v>261</v>
      </c>
      <c r="Q58" s="14">
        <v>1</v>
      </c>
      <c r="R58" s="33">
        <f t="shared" si="4"/>
        <v>0</v>
      </c>
    </row>
    <row r="59" spans="1:18" ht="47.25" x14ac:dyDescent="0.25">
      <c r="A59" s="20" t="s">
        <v>113</v>
      </c>
      <c r="B59" s="16" t="s">
        <v>114</v>
      </c>
      <c r="C59" s="56" t="s">
        <v>22</v>
      </c>
      <c r="D59" s="31" t="s">
        <v>22</v>
      </c>
      <c r="E59" s="56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33" t="s">
        <v>22</v>
      </c>
      <c r="K59" s="56"/>
      <c r="L59" s="31"/>
      <c r="M59" s="56"/>
      <c r="N59" s="14" t="s">
        <v>115</v>
      </c>
      <c r="O59" s="14" t="s">
        <v>116</v>
      </c>
      <c r="P59" s="14">
        <v>6.9</v>
      </c>
      <c r="Q59" s="14">
        <v>1.18</v>
      </c>
      <c r="R59" s="33">
        <f t="shared" si="4"/>
        <v>0</v>
      </c>
    </row>
    <row r="60" spans="1:18" ht="31.5" x14ac:dyDescent="0.25">
      <c r="A60" s="20" t="s">
        <v>117</v>
      </c>
      <c r="B60" s="16" t="s">
        <v>118</v>
      </c>
      <c r="C60" s="56" t="s">
        <v>22</v>
      </c>
      <c r="D60" s="31" t="s">
        <v>22</v>
      </c>
      <c r="E60" s="56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33" t="s">
        <v>22</v>
      </c>
      <c r="K60" s="56"/>
      <c r="L60" s="31"/>
      <c r="M60" s="56"/>
      <c r="N60" s="14" t="s">
        <v>119</v>
      </c>
      <c r="O60" s="14" t="s">
        <v>120</v>
      </c>
      <c r="P60" s="14">
        <v>6890</v>
      </c>
      <c r="Q60" s="14">
        <v>1.04</v>
      </c>
      <c r="R60" s="33">
        <f>M60*P60*Q60</f>
        <v>0</v>
      </c>
    </row>
    <row r="61" spans="1:18" ht="15.75" x14ac:dyDescent="0.25">
      <c r="A61" s="19">
        <v>4</v>
      </c>
      <c r="B61" s="17" t="s">
        <v>121</v>
      </c>
      <c r="C61" s="56" t="s">
        <v>22</v>
      </c>
      <c r="D61" s="56" t="s">
        <v>22</v>
      </c>
      <c r="E61" s="56" t="s">
        <v>22</v>
      </c>
      <c r="F61" s="56" t="s">
        <v>22</v>
      </c>
      <c r="G61" s="56" t="s">
        <v>22</v>
      </c>
      <c r="H61" s="56" t="s">
        <v>22</v>
      </c>
      <c r="I61" s="56" t="s">
        <v>22</v>
      </c>
      <c r="J61" s="56" t="s">
        <v>22</v>
      </c>
      <c r="K61" s="56" t="s">
        <v>22</v>
      </c>
      <c r="L61" s="56" t="s">
        <v>22</v>
      </c>
      <c r="M61" s="56" t="s">
        <v>22</v>
      </c>
      <c r="N61" s="56" t="s">
        <v>22</v>
      </c>
      <c r="O61" s="56" t="s">
        <v>22</v>
      </c>
      <c r="P61" s="56" t="s">
        <v>22</v>
      </c>
      <c r="Q61" s="56" t="s">
        <v>22</v>
      </c>
      <c r="R61" s="56" t="s">
        <v>22</v>
      </c>
    </row>
    <row r="62" spans="1:18" ht="31.5" x14ac:dyDescent="0.25">
      <c r="A62" s="20" t="s">
        <v>70</v>
      </c>
      <c r="B62" s="16" t="s">
        <v>122</v>
      </c>
      <c r="C62" s="56" t="s">
        <v>22</v>
      </c>
      <c r="D62" s="31" t="s">
        <v>22</v>
      </c>
      <c r="E62" s="56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33" t="s">
        <v>22</v>
      </c>
      <c r="K62" s="56"/>
      <c r="L62" s="31"/>
      <c r="M62" s="56"/>
      <c r="N62" s="14" t="s">
        <v>27</v>
      </c>
      <c r="O62" s="14" t="s">
        <v>123</v>
      </c>
      <c r="P62" s="14">
        <v>162</v>
      </c>
      <c r="Q62" s="14">
        <v>1.02</v>
      </c>
      <c r="R62" s="33">
        <f t="shared" ref="R62:R63" si="5">M62*P62*Q62</f>
        <v>0</v>
      </c>
    </row>
    <row r="63" spans="1:18" ht="31.5" x14ac:dyDescent="0.25">
      <c r="A63" s="20" t="s">
        <v>75</v>
      </c>
      <c r="B63" s="16" t="s">
        <v>122</v>
      </c>
      <c r="C63" s="56" t="s">
        <v>22</v>
      </c>
      <c r="D63" s="31" t="s">
        <v>22</v>
      </c>
      <c r="E63" s="56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33" t="s">
        <v>22</v>
      </c>
      <c r="K63" s="56"/>
      <c r="L63" s="31"/>
      <c r="M63" s="56"/>
      <c r="N63" s="14" t="s">
        <v>27</v>
      </c>
      <c r="O63" s="14" t="s">
        <v>124</v>
      </c>
      <c r="P63" s="14">
        <v>56</v>
      </c>
      <c r="Q63" s="14">
        <v>1.02</v>
      </c>
      <c r="R63" s="33">
        <f t="shared" si="5"/>
        <v>0</v>
      </c>
    </row>
    <row r="64" spans="1:18" ht="15.75" x14ac:dyDescent="0.25">
      <c r="A64" s="19">
        <v>5</v>
      </c>
      <c r="B64" s="65" t="s">
        <v>125</v>
      </c>
      <c r="C64" s="56" t="s">
        <v>22</v>
      </c>
      <c r="D64" s="56" t="s">
        <v>22</v>
      </c>
      <c r="E64" s="56" t="s">
        <v>22</v>
      </c>
      <c r="F64" s="56" t="s">
        <v>22</v>
      </c>
      <c r="G64" s="56" t="s">
        <v>22</v>
      </c>
      <c r="H64" s="56" t="s">
        <v>22</v>
      </c>
      <c r="I64" s="56" t="s">
        <v>22</v>
      </c>
      <c r="J64" s="56" t="s">
        <v>22</v>
      </c>
      <c r="K64" s="56" t="s">
        <v>22</v>
      </c>
      <c r="L64" s="56" t="s">
        <v>22</v>
      </c>
      <c r="M64" s="56" t="s">
        <v>22</v>
      </c>
      <c r="N64" s="56" t="s">
        <v>22</v>
      </c>
      <c r="O64" s="56" t="s">
        <v>22</v>
      </c>
      <c r="P64" s="56" t="s">
        <v>22</v>
      </c>
      <c r="Q64" s="56" t="s">
        <v>22</v>
      </c>
      <c r="R64" s="56" t="s">
        <v>22</v>
      </c>
    </row>
    <row r="65" spans="1:18" ht="47.25" x14ac:dyDescent="0.25">
      <c r="A65" s="20" t="s">
        <v>126</v>
      </c>
      <c r="B65" s="13" t="s">
        <v>127</v>
      </c>
      <c r="C65" s="56" t="s">
        <v>22</v>
      </c>
      <c r="D65" s="31" t="s">
        <v>22</v>
      </c>
      <c r="E65" s="56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33" t="s">
        <v>22</v>
      </c>
      <c r="K65" s="56"/>
      <c r="L65" s="31" t="s">
        <v>128</v>
      </c>
      <c r="M65" s="56"/>
      <c r="N65" s="14" t="s">
        <v>129</v>
      </c>
      <c r="O65" s="14" t="s">
        <v>130</v>
      </c>
      <c r="P65" s="14">
        <v>15329</v>
      </c>
      <c r="Q65" s="14">
        <v>1.08</v>
      </c>
      <c r="R65" s="33">
        <f>M65*P65*Q65</f>
        <v>0</v>
      </c>
    </row>
    <row r="66" spans="1:18" ht="47.25" x14ac:dyDescent="0.25">
      <c r="A66" s="20" t="s">
        <v>131</v>
      </c>
      <c r="B66" s="13" t="s">
        <v>127</v>
      </c>
      <c r="C66" s="56" t="s">
        <v>22</v>
      </c>
      <c r="D66" s="31" t="s">
        <v>22</v>
      </c>
      <c r="E66" s="56" t="s">
        <v>22</v>
      </c>
      <c r="F66" s="14" t="s">
        <v>22</v>
      </c>
      <c r="G66" s="14" t="s">
        <v>22</v>
      </c>
      <c r="H66" s="14" t="s">
        <v>22</v>
      </c>
      <c r="I66" s="14" t="s">
        <v>22</v>
      </c>
      <c r="J66" s="33" t="s">
        <v>22</v>
      </c>
      <c r="K66" s="56"/>
      <c r="L66" s="31" t="s">
        <v>132</v>
      </c>
      <c r="M66" s="56"/>
      <c r="N66" s="14" t="s">
        <v>129</v>
      </c>
      <c r="O66" s="14" t="s">
        <v>133</v>
      </c>
      <c r="P66" s="14">
        <v>18517</v>
      </c>
      <c r="Q66" s="14">
        <v>1.08</v>
      </c>
      <c r="R66" s="33">
        <f t="shared" ref="R66:R73" si="6">M66*P66*Q66</f>
        <v>0</v>
      </c>
    </row>
    <row r="67" spans="1:18" ht="47.25" x14ac:dyDescent="0.25">
      <c r="A67" s="20" t="s">
        <v>134</v>
      </c>
      <c r="B67" s="13" t="s">
        <v>127</v>
      </c>
      <c r="C67" s="56" t="s">
        <v>22</v>
      </c>
      <c r="D67" s="31" t="s">
        <v>22</v>
      </c>
      <c r="E67" s="56" t="s">
        <v>22</v>
      </c>
      <c r="F67" s="14" t="s">
        <v>22</v>
      </c>
      <c r="G67" s="14" t="s">
        <v>22</v>
      </c>
      <c r="H67" s="14" t="s">
        <v>22</v>
      </c>
      <c r="I67" s="14" t="s">
        <v>22</v>
      </c>
      <c r="J67" s="33" t="s">
        <v>22</v>
      </c>
      <c r="K67" s="56"/>
      <c r="L67" s="31" t="s">
        <v>135</v>
      </c>
      <c r="M67" s="56">
        <v>0</v>
      </c>
      <c r="N67" s="14" t="s">
        <v>129</v>
      </c>
      <c r="O67" s="14" t="s">
        <v>136</v>
      </c>
      <c r="P67" s="14">
        <v>23088</v>
      </c>
      <c r="Q67" s="14">
        <v>1.08</v>
      </c>
      <c r="R67" s="33">
        <f t="shared" si="6"/>
        <v>0</v>
      </c>
    </row>
    <row r="68" spans="1:18" ht="47.25" x14ac:dyDescent="0.25">
      <c r="A68" s="20" t="s">
        <v>137</v>
      </c>
      <c r="B68" s="13" t="s">
        <v>127</v>
      </c>
      <c r="C68" s="56" t="s">
        <v>22</v>
      </c>
      <c r="D68" s="31" t="s">
        <v>22</v>
      </c>
      <c r="E68" s="56" t="s">
        <v>22</v>
      </c>
      <c r="F68" s="14" t="s">
        <v>22</v>
      </c>
      <c r="G68" s="14" t="s">
        <v>22</v>
      </c>
      <c r="H68" s="14" t="s">
        <v>22</v>
      </c>
      <c r="I68" s="14" t="s">
        <v>22</v>
      </c>
      <c r="J68" s="33" t="s">
        <v>22</v>
      </c>
      <c r="K68" s="56"/>
      <c r="L68" s="31" t="s">
        <v>138</v>
      </c>
      <c r="M68" s="56"/>
      <c r="N68" s="14" t="s">
        <v>129</v>
      </c>
      <c r="O68" s="14" t="s">
        <v>139</v>
      </c>
      <c r="P68" s="14">
        <v>23636</v>
      </c>
      <c r="Q68" s="14">
        <v>1.08</v>
      </c>
      <c r="R68" s="33">
        <f t="shared" si="6"/>
        <v>0</v>
      </c>
    </row>
    <row r="69" spans="1:18" ht="47.25" x14ac:dyDescent="0.25">
      <c r="A69" s="20" t="s">
        <v>140</v>
      </c>
      <c r="B69" s="13" t="s">
        <v>127</v>
      </c>
      <c r="C69" s="56" t="s">
        <v>22</v>
      </c>
      <c r="D69" s="31" t="s">
        <v>22</v>
      </c>
      <c r="E69" s="56" t="s">
        <v>22</v>
      </c>
      <c r="F69" s="14" t="s">
        <v>22</v>
      </c>
      <c r="G69" s="14" t="s">
        <v>22</v>
      </c>
      <c r="H69" s="14" t="s">
        <v>22</v>
      </c>
      <c r="I69" s="14" t="s">
        <v>22</v>
      </c>
      <c r="J69" s="33" t="s">
        <v>22</v>
      </c>
      <c r="K69" s="56"/>
      <c r="L69" s="31" t="s">
        <v>141</v>
      </c>
      <c r="M69" s="56"/>
      <c r="N69" s="14" t="s">
        <v>129</v>
      </c>
      <c r="O69" s="14" t="s">
        <v>142</v>
      </c>
      <c r="P69" s="14">
        <v>41090</v>
      </c>
      <c r="Q69" s="14">
        <v>1.08</v>
      </c>
      <c r="R69" s="33">
        <f t="shared" si="6"/>
        <v>0</v>
      </c>
    </row>
    <row r="70" spans="1:18" ht="47.25" x14ac:dyDescent="0.25">
      <c r="A70" s="20" t="s">
        <v>143</v>
      </c>
      <c r="B70" s="13" t="s">
        <v>127</v>
      </c>
      <c r="C70" s="56" t="s">
        <v>22</v>
      </c>
      <c r="D70" s="31" t="s">
        <v>22</v>
      </c>
      <c r="E70" s="56" t="s">
        <v>22</v>
      </c>
      <c r="F70" s="14" t="s">
        <v>22</v>
      </c>
      <c r="G70" s="14" t="s">
        <v>22</v>
      </c>
      <c r="H70" s="14" t="s">
        <v>22</v>
      </c>
      <c r="I70" s="14" t="s">
        <v>22</v>
      </c>
      <c r="J70" s="33" t="s">
        <v>22</v>
      </c>
      <c r="K70" s="56"/>
      <c r="L70" s="31" t="s">
        <v>144</v>
      </c>
      <c r="M70" s="56"/>
      <c r="N70" s="14" t="s">
        <v>129</v>
      </c>
      <c r="O70" s="14" t="s">
        <v>145</v>
      </c>
      <c r="P70" s="14">
        <v>53502</v>
      </c>
      <c r="Q70" s="14">
        <v>1.08</v>
      </c>
      <c r="R70" s="33">
        <f t="shared" si="6"/>
        <v>0</v>
      </c>
    </row>
    <row r="71" spans="1:18" ht="47.25" x14ac:dyDescent="0.25">
      <c r="A71" s="20" t="s">
        <v>146</v>
      </c>
      <c r="B71" s="13" t="s">
        <v>127</v>
      </c>
      <c r="C71" s="56" t="s">
        <v>22</v>
      </c>
      <c r="D71" s="31" t="s">
        <v>22</v>
      </c>
      <c r="E71" s="56" t="s">
        <v>22</v>
      </c>
      <c r="F71" s="14" t="s">
        <v>22</v>
      </c>
      <c r="G71" s="14" t="s">
        <v>22</v>
      </c>
      <c r="H71" s="14" t="s">
        <v>22</v>
      </c>
      <c r="I71" s="14" t="s">
        <v>22</v>
      </c>
      <c r="J71" s="33" t="s">
        <v>22</v>
      </c>
      <c r="K71" s="56"/>
      <c r="L71" s="31" t="s">
        <v>147</v>
      </c>
      <c r="M71" s="56"/>
      <c r="N71" s="14" t="s">
        <v>129</v>
      </c>
      <c r="O71" s="14" t="s">
        <v>148</v>
      </c>
      <c r="P71" s="14">
        <v>87659</v>
      </c>
      <c r="Q71" s="14">
        <v>1.08</v>
      </c>
      <c r="R71" s="33">
        <f t="shared" si="6"/>
        <v>0</v>
      </c>
    </row>
    <row r="72" spans="1:18" ht="63" x14ac:dyDescent="0.25">
      <c r="A72" s="33" t="s">
        <v>149</v>
      </c>
      <c r="B72" s="13" t="s">
        <v>150</v>
      </c>
      <c r="C72" s="33" t="s">
        <v>22</v>
      </c>
      <c r="D72" s="33" t="s">
        <v>22</v>
      </c>
      <c r="E72" s="33" t="s">
        <v>22</v>
      </c>
      <c r="F72" s="34" t="s">
        <v>22</v>
      </c>
      <c r="G72" s="14" t="s">
        <v>22</v>
      </c>
      <c r="H72" s="14" t="s">
        <v>22</v>
      </c>
      <c r="I72" s="14" t="s">
        <v>22</v>
      </c>
      <c r="J72" s="33" t="s">
        <v>22</v>
      </c>
      <c r="K72" s="56"/>
      <c r="L72" s="31"/>
      <c r="M72" s="56"/>
      <c r="N72" s="34" t="s">
        <v>151</v>
      </c>
      <c r="O72" s="14" t="s">
        <v>152</v>
      </c>
      <c r="P72" s="14">
        <v>8</v>
      </c>
      <c r="Q72" s="14">
        <v>1.08</v>
      </c>
      <c r="R72" s="33">
        <f t="shared" si="6"/>
        <v>0</v>
      </c>
    </row>
    <row r="73" spans="1:18" ht="60" x14ac:dyDescent="0.25">
      <c r="A73" s="33" t="s">
        <v>153</v>
      </c>
      <c r="B73" s="42" t="s">
        <v>154</v>
      </c>
      <c r="C73" s="55" t="s">
        <v>22</v>
      </c>
      <c r="D73" s="55" t="s">
        <v>22</v>
      </c>
      <c r="E73" s="56" t="s">
        <v>22</v>
      </c>
      <c r="F73" s="14" t="s">
        <v>22</v>
      </c>
      <c r="G73" s="14" t="s">
        <v>22</v>
      </c>
      <c r="H73" s="14" t="s">
        <v>22</v>
      </c>
      <c r="I73" s="14" t="s">
        <v>22</v>
      </c>
      <c r="J73" s="33" t="s">
        <v>22</v>
      </c>
      <c r="K73" s="55" t="s">
        <v>25</v>
      </c>
      <c r="L73" s="31"/>
      <c r="M73" s="55"/>
      <c r="N73" s="14" t="s">
        <v>155</v>
      </c>
      <c r="O73" s="14" t="s">
        <v>156</v>
      </c>
      <c r="P73" s="14">
        <v>1410</v>
      </c>
      <c r="Q73" s="14">
        <v>1.08</v>
      </c>
      <c r="R73" s="33">
        <f t="shared" si="6"/>
        <v>0</v>
      </c>
    </row>
    <row r="74" spans="1:18" ht="15.75" x14ac:dyDescent="0.25">
      <c r="A74" s="19">
        <v>6</v>
      </c>
      <c r="B74" s="12" t="s">
        <v>157</v>
      </c>
      <c r="C74" s="56" t="s">
        <v>22</v>
      </c>
      <c r="D74" s="56" t="s">
        <v>22</v>
      </c>
      <c r="E74" s="56" t="s">
        <v>22</v>
      </c>
      <c r="F74" s="56" t="s">
        <v>22</v>
      </c>
      <c r="G74" s="56" t="s">
        <v>22</v>
      </c>
      <c r="H74" s="56" t="s">
        <v>22</v>
      </c>
      <c r="I74" s="56" t="s">
        <v>22</v>
      </c>
      <c r="J74" s="56" t="s">
        <v>22</v>
      </c>
      <c r="K74" s="56" t="s">
        <v>22</v>
      </c>
      <c r="L74" s="56" t="s">
        <v>22</v>
      </c>
      <c r="M74" s="56" t="s">
        <v>22</v>
      </c>
      <c r="N74" s="56" t="s">
        <v>22</v>
      </c>
      <c r="O74" s="56" t="s">
        <v>22</v>
      </c>
      <c r="P74" s="56" t="s">
        <v>22</v>
      </c>
      <c r="Q74" s="56" t="s">
        <v>22</v>
      </c>
      <c r="R74" s="56" t="s">
        <v>22</v>
      </c>
    </row>
    <row r="75" spans="1:18" ht="63" x14ac:dyDescent="0.25">
      <c r="A75" s="20" t="s">
        <v>158</v>
      </c>
      <c r="B75" s="13" t="s">
        <v>159</v>
      </c>
      <c r="C75" s="56" t="s">
        <v>22</v>
      </c>
      <c r="D75" s="31" t="s">
        <v>22</v>
      </c>
      <c r="E75" s="56" t="s">
        <v>22</v>
      </c>
      <c r="F75" s="14" t="s">
        <v>22</v>
      </c>
      <c r="G75" s="14" t="s">
        <v>22</v>
      </c>
      <c r="H75" s="14" t="s">
        <v>22</v>
      </c>
      <c r="I75" s="14" t="s">
        <v>22</v>
      </c>
      <c r="J75" s="33" t="s">
        <v>22</v>
      </c>
      <c r="K75" s="56">
        <v>35</v>
      </c>
      <c r="L75" s="31"/>
      <c r="M75" s="56"/>
      <c r="N75" s="14" t="s">
        <v>129</v>
      </c>
      <c r="O75" s="14" t="s">
        <v>160</v>
      </c>
      <c r="P75" s="14">
        <v>563</v>
      </c>
      <c r="Q75" s="14">
        <v>1</v>
      </c>
      <c r="R75" s="33">
        <f>M75*P75*Q75</f>
        <v>0</v>
      </c>
    </row>
    <row r="76" spans="1:18" ht="47.25" x14ac:dyDescent="0.25">
      <c r="A76" s="20" t="s">
        <v>161</v>
      </c>
      <c r="B76" s="13" t="s">
        <v>162</v>
      </c>
      <c r="C76" s="56" t="s">
        <v>22</v>
      </c>
      <c r="D76" s="31" t="s">
        <v>22</v>
      </c>
      <c r="E76" s="56" t="s">
        <v>22</v>
      </c>
      <c r="F76" s="14" t="s">
        <v>22</v>
      </c>
      <c r="G76" s="14" t="s">
        <v>22</v>
      </c>
      <c r="H76" s="14" t="s">
        <v>22</v>
      </c>
      <c r="I76" s="14" t="s">
        <v>22</v>
      </c>
      <c r="J76" s="33" t="s">
        <v>22</v>
      </c>
      <c r="K76" s="56">
        <v>35</v>
      </c>
      <c r="L76" s="31"/>
      <c r="M76" s="50">
        <v>2.7</v>
      </c>
      <c r="N76" s="14" t="s">
        <v>129</v>
      </c>
      <c r="O76" s="14" t="s">
        <v>163</v>
      </c>
      <c r="P76" s="14">
        <v>167</v>
      </c>
      <c r="Q76" s="14">
        <v>1</v>
      </c>
      <c r="R76" s="33">
        <f t="shared" ref="R76:R77" si="7">M76*P76*Q76</f>
        <v>450.90000000000003</v>
      </c>
    </row>
    <row r="77" spans="1:18" ht="32.25" thickBot="1" x14ac:dyDescent="0.3">
      <c r="A77" s="23" t="s">
        <v>164</v>
      </c>
      <c r="B77" s="24" t="s">
        <v>165</v>
      </c>
      <c r="C77" s="35" t="s">
        <v>22</v>
      </c>
      <c r="D77" s="36" t="s">
        <v>22</v>
      </c>
      <c r="E77" s="35" t="s">
        <v>22</v>
      </c>
      <c r="F77" s="36" t="s">
        <v>22</v>
      </c>
      <c r="G77" s="26" t="s">
        <v>22</v>
      </c>
      <c r="H77" s="26" t="s">
        <v>22</v>
      </c>
      <c r="I77" s="26" t="s">
        <v>22</v>
      </c>
      <c r="J77" s="37" t="s">
        <v>22</v>
      </c>
      <c r="K77" s="35" t="s">
        <v>168</v>
      </c>
      <c r="L77" s="36"/>
      <c r="M77" s="35">
        <v>2.7</v>
      </c>
      <c r="N77" s="36" t="s">
        <v>88</v>
      </c>
      <c r="O77" s="26" t="s">
        <v>167</v>
      </c>
      <c r="P77" s="26">
        <v>611</v>
      </c>
      <c r="Q77" s="26">
        <v>1</v>
      </c>
      <c r="R77" s="37">
        <f t="shared" si="7"/>
        <v>1649.7</v>
      </c>
    </row>
    <row r="78" spans="1:18" ht="48" thickTop="1" x14ac:dyDescent="0.25">
      <c r="A78" s="28"/>
      <c r="B78" s="62" t="s">
        <v>209</v>
      </c>
      <c r="C78" s="56" t="s">
        <v>22</v>
      </c>
      <c r="D78" s="56" t="s">
        <v>22</v>
      </c>
      <c r="E78" s="56" t="s">
        <v>22</v>
      </c>
      <c r="F78" s="56" t="s">
        <v>22</v>
      </c>
      <c r="G78" s="56" t="s">
        <v>22</v>
      </c>
      <c r="H78" s="56" t="s">
        <v>22</v>
      </c>
      <c r="I78" s="56" t="s">
        <v>22</v>
      </c>
      <c r="J78" s="29" t="s">
        <v>22</v>
      </c>
      <c r="K78" s="56" t="s">
        <v>22</v>
      </c>
      <c r="L78" s="56" t="s">
        <v>22</v>
      </c>
      <c r="M78" s="56" t="s">
        <v>22</v>
      </c>
      <c r="N78" s="56" t="s">
        <v>22</v>
      </c>
      <c r="O78" s="56" t="s">
        <v>22</v>
      </c>
      <c r="P78" s="56" t="s">
        <v>22</v>
      </c>
      <c r="Q78" s="56" t="s">
        <v>22</v>
      </c>
      <c r="R78" s="29">
        <f>R47+R48+R50+R51+R52+R53+R55+R56+R57+R58+R59+R60+R62+R63+R65+R66+R67+R68+R69+R70+R71+R75+R76+R77+R46+R45</f>
        <v>18762.840000000004</v>
      </c>
    </row>
    <row r="79" spans="1:18" s="81" customFormat="1" ht="15.75" x14ac:dyDescent="0.25">
      <c r="A79" s="78"/>
      <c r="B79" s="79"/>
      <c r="C79" s="58"/>
      <c r="D79" s="58"/>
      <c r="E79" s="58"/>
      <c r="F79" s="58"/>
      <c r="G79" s="58"/>
      <c r="H79" s="58"/>
      <c r="I79" s="58"/>
      <c r="J79" s="80"/>
      <c r="K79" s="58"/>
      <c r="L79" s="58"/>
      <c r="M79" s="58"/>
      <c r="N79" s="58"/>
      <c r="O79" s="58"/>
      <c r="P79" s="58"/>
      <c r="Q79" s="58"/>
      <c r="R79" s="80"/>
    </row>
    <row r="80" spans="1:18" ht="15.75" x14ac:dyDescent="0.25">
      <c r="A80" s="99" t="s">
        <v>5</v>
      </c>
      <c r="B80" s="100" t="s">
        <v>6</v>
      </c>
      <c r="C80" s="101" t="s">
        <v>7</v>
      </c>
      <c r="D80" s="101"/>
      <c r="E80" s="101"/>
      <c r="F80" s="101"/>
      <c r="G80" s="101"/>
      <c r="H80" s="101"/>
      <c r="I80" s="101"/>
      <c r="J80" s="101"/>
      <c r="K80" s="101" t="s">
        <v>8</v>
      </c>
      <c r="L80" s="101"/>
      <c r="M80" s="101"/>
      <c r="N80" s="101"/>
      <c r="O80" s="101"/>
      <c r="P80" s="101"/>
      <c r="Q80" s="101"/>
      <c r="R80" s="101"/>
    </row>
    <row r="81" spans="1:18" ht="15.75" x14ac:dyDescent="0.25">
      <c r="A81" s="99"/>
      <c r="B81" s="100"/>
      <c r="C81" s="86" t="s">
        <v>9</v>
      </c>
      <c r="D81" s="87"/>
      <c r="E81" s="87"/>
      <c r="F81" s="87"/>
      <c r="G81" s="87"/>
      <c r="H81" s="87"/>
      <c r="I81" s="87"/>
      <c r="J81" s="88"/>
      <c r="K81" s="86" t="s">
        <v>9</v>
      </c>
      <c r="L81" s="87"/>
      <c r="M81" s="87"/>
      <c r="N81" s="87"/>
      <c r="O81" s="87"/>
      <c r="P81" s="87"/>
      <c r="Q81" s="87"/>
      <c r="R81" s="88"/>
    </row>
    <row r="82" spans="1:18" ht="15.75" x14ac:dyDescent="0.25">
      <c r="A82" s="99"/>
      <c r="B82" s="100"/>
      <c r="C82" s="100" t="s">
        <v>10</v>
      </c>
      <c r="D82" s="100"/>
      <c r="E82" s="100"/>
      <c r="F82" s="100"/>
      <c r="G82" s="100" t="s">
        <v>11</v>
      </c>
      <c r="H82" s="100"/>
      <c r="I82" s="100"/>
      <c r="J82" s="100"/>
      <c r="K82" s="100" t="s">
        <v>10</v>
      </c>
      <c r="L82" s="100"/>
      <c r="M82" s="100"/>
      <c r="N82" s="100"/>
      <c r="O82" s="100" t="s">
        <v>11</v>
      </c>
      <c r="P82" s="100"/>
      <c r="Q82" s="100"/>
      <c r="R82" s="100"/>
    </row>
    <row r="83" spans="1:18" ht="110.25" x14ac:dyDescent="0.25">
      <c r="A83" s="99"/>
      <c r="B83" s="100"/>
      <c r="C83" s="56" t="s">
        <v>12</v>
      </c>
      <c r="D83" s="56" t="s">
        <v>13</v>
      </c>
      <c r="E83" s="56" t="s">
        <v>14</v>
      </c>
      <c r="F83" s="56" t="s">
        <v>15</v>
      </c>
      <c r="G83" s="56" t="s">
        <v>16</v>
      </c>
      <c r="H83" s="56" t="s">
        <v>17</v>
      </c>
      <c r="I83" s="56" t="s">
        <v>18</v>
      </c>
      <c r="J83" s="10" t="s">
        <v>19</v>
      </c>
      <c r="K83" s="56" t="s">
        <v>12</v>
      </c>
      <c r="L83" s="56" t="s">
        <v>13</v>
      </c>
      <c r="M83" s="56" t="s">
        <v>14</v>
      </c>
      <c r="N83" s="56" t="s">
        <v>15</v>
      </c>
      <c r="O83" s="56" t="s">
        <v>16</v>
      </c>
      <c r="P83" s="56" t="s">
        <v>20</v>
      </c>
      <c r="Q83" s="56" t="s">
        <v>18</v>
      </c>
      <c r="R83" s="10" t="s">
        <v>19</v>
      </c>
    </row>
    <row r="84" spans="1:18" ht="15.75" x14ac:dyDescent="0.25">
      <c r="A84" s="53">
        <v>1</v>
      </c>
      <c r="B84" s="56">
        <v>2</v>
      </c>
      <c r="C84" s="56">
        <v>3</v>
      </c>
      <c r="D84" s="56">
        <v>4</v>
      </c>
      <c r="E84" s="56">
        <v>5</v>
      </c>
      <c r="F84" s="56">
        <v>6</v>
      </c>
      <c r="G84" s="56">
        <v>7</v>
      </c>
      <c r="H84" s="56">
        <v>8</v>
      </c>
      <c r="I84" s="56"/>
      <c r="J84" s="10">
        <v>9</v>
      </c>
      <c r="K84" s="56">
        <v>10</v>
      </c>
      <c r="L84" s="10">
        <v>11</v>
      </c>
      <c r="M84" s="56">
        <v>12</v>
      </c>
      <c r="N84" s="10">
        <v>13</v>
      </c>
      <c r="O84" s="56">
        <v>14</v>
      </c>
      <c r="P84" s="10">
        <v>15</v>
      </c>
      <c r="Q84" s="10"/>
      <c r="R84" s="56">
        <v>16</v>
      </c>
    </row>
    <row r="85" spans="1:18" ht="31.5" x14ac:dyDescent="0.25">
      <c r="A85" s="11">
        <v>1</v>
      </c>
      <c r="B85" s="43" t="s">
        <v>210</v>
      </c>
      <c r="C85" s="56" t="s">
        <v>22</v>
      </c>
      <c r="D85" s="56" t="s">
        <v>22</v>
      </c>
      <c r="E85" s="56" t="s">
        <v>22</v>
      </c>
      <c r="F85" s="56" t="s">
        <v>22</v>
      </c>
      <c r="G85" s="56" t="s">
        <v>22</v>
      </c>
      <c r="H85" s="56" t="s">
        <v>22</v>
      </c>
      <c r="I85" s="56" t="s">
        <v>22</v>
      </c>
      <c r="J85" s="56" t="s">
        <v>22</v>
      </c>
      <c r="K85" s="56" t="s">
        <v>22</v>
      </c>
      <c r="L85" s="56" t="s">
        <v>22</v>
      </c>
      <c r="M85" s="56" t="s">
        <v>22</v>
      </c>
      <c r="N85" s="56" t="s">
        <v>22</v>
      </c>
      <c r="O85" s="56" t="s">
        <v>22</v>
      </c>
      <c r="P85" s="56" t="s">
        <v>22</v>
      </c>
      <c r="Q85" s="56" t="s">
        <v>22</v>
      </c>
      <c r="R85" s="56" t="s">
        <v>22</v>
      </c>
    </row>
    <row r="86" spans="1:18" ht="31.5" x14ac:dyDescent="0.25">
      <c r="A86" s="55" t="s">
        <v>23</v>
      </c>
      <c r="B86" s="44" t="s">
        <v>211</v>
      </c>
      <c r="C86" s="56" t="s">
        <v>22</v>
      </c>
      <c r="D86" s="31" t="s">
        <v>22</v>
      </c>
      <c r="E86" s="56" t="s">
        <v>22</v>
      </c>
      <c r="F86" s="14" t="s">
        <v>22</v>
      </c>
      <c r="G86" s="14" t="s">
        <v>22</v>
      </c>
      <c r="H86" s="14" t="s">
        <v>22</v>
      </c>
      <c r="I86" s="14" t="s">
        <v>22</v>
      </c>
      <c r="J86" s="33" t="s">
        <v>22</v>
      </c>
      <c r="K86" s="56">
        <v>10</v>
      </c>
      <c r="L86" s="31" t="s">
        <v>93</v>
      </c>
      <c r="M86" s="56"/>
      <c r="N86" s="14" t="s">
        <v>129</v>
      </c>
      <c r="O86" s="14" t="s">
        <v>212</v>
      </c>
      <c r="P86" s="14">
        <v>767</v>
      </c>
      <c r="Q86" s="14">
        <v>1.44</v>
      </c>
      <c r="R86" s="33">
        <f>M86*P86*Q86</f>
        <v>0</v>
      </c>
    </row>
    <row r="87" spans="1:18" ht="31.5" x14ac:dyDescent="0.25">
      <c r="A87" s="55" t="s">
        <v>89</v>
      </c>
      <c r="B87" s="44" t="s">
        <v>211</v>
      </c>
      <c r="C87" s="56" t="s">
        <v>22</v>
      </c>
      <c r="D87" s="31" t="s">
        <v>22</v>
      </c>
      <c r="E87" s="56" t="s">
        <v>22</v>
      </c>
      <c r="F87" s="14" t="s">
        <v>22</v>
      </c>
      <c r="G87" s="14" t="s">
        <v>22</v>
      </c>
      <c r="H87" s="14" t="s">
        <v>22</v>
      </c>
      <c r="I87" s="14" t="s">
        <v>22</v>
      </c>
      <c r="J87" s="33" t="s">
        <v>22</v>
      </c>
      <c r="K87" s="56">
        <v>10</v>
      </c>
      <c r="L87" s="31" t="s">
        <v>95</v>
      </c>
      <c r="M87" s="56">
        <v>9</v>
      </c>
      <c r="N87" s="14" t="s">
        <v>129</v>
      </c>
      <c r="O87" s="14" t="s">
        <v>213</v>
      </c>
      <c r="P87" s="14">
        <v>1151</v>
      </c>
      <c r="Q87" s="14">
        <v>1.44</v>
      </c>
      <c r="R87" s="33">
        <f>M87*P87*Q87</f>
        <v>14916.96</v>
      </c>
    </row>
    <row r="88" spans="1:18" ht="31.5" x14ac:dyDescent="0.25">
      <c r="A88" s="55" t="s">
        <v>214</v>
      </c>
      <c r="B88" s="44" t="s">
        <v>211</v>
      </c>
      <c r="C88" s="56" t="s">
        <v>22</v>
      </c>
      <c r="D88" s="31" t="s">
        <v>22</v>
      </c>
      <c r="E88" s="56" t="s">
        <v>22</v>
      </c>
      <c r="F88" s="14" t="s">
        <v>22</v>
      </c>
      <c r="G88" s="14" t="s">
        <v>22</v>
      </c>
      <c r="H88" s="14" t="s">
        <v>22</v>
      </c>
      <c r="I88" s="14" t="s">
        <v>22</v>
      </c>
      <c r="J88" s="33" t="s">
        <v>22</v>
      </c>
      <c r="K88" s="56">
        <v>0.4</v>
      </c>
      <c r="L88" s="31" t="s">
        <v>93</v>
      </c>
      <c r="M88" s="56"/>
      <c r="N88" s="14" t="s">
        <v>129</v>
      </c>
      <c r="O88" s="14" t="s">
        <v>215</v>
      </c>
      <c r="P88" s="14">
        <v>499</v>
      </c>
      <c r="Q88" s="14">
        <v>1.68</v>
      </c>
      <c r="R88" s="33">
        <f>M88*P88*Q88</f>
        <v>0</v>
      </c>
    </row>
    <row r="89" spans="1:18" ht="31.5" x14ac:dyDescent="0.25">
      <c r="A89" s="55" t="s">
        <v>216</v>
      </c>
      <c r="B89" s="44" t="s">
        <v>211</v>
      </c>
      <c r="C89" s="56" t="s">
        <v>22</v>
      </c>
      <c r="D89" s="31" t="s">
        <v>22</v>
      </c>
      <c r="E89" s="56" t="s">
        <v>22</v>
      </c>
      <c r="F89" s="14" t="s">
        <v>22</v>
      </c>
      <c r="G89" s="14" t="s">
        <v>22</v>
      </c>
      <c r="H89" s="14" t="s">
        <v>22</v>
      </c>
      <c r="I89" s="14" t="s">
        <v>22</v>
      </c>
      <c r="J89" s="33" t="s">
        <v>22</v>
      </c>
      <c r="K89" s="56">
        <v>0.4</v>
      </c>
      <c r="L89" s="31" t="s">
        <v>95</v>
      </c>
      <c r="M89" s="56"/>
      <c r="N89" s="14" t="s">
        <v>129</v>
      </c>
      <c r="O89" s="14"/>
      <c r="P89" s="14"/>
      <c r="Q89" s="14"/>
      <c r="R89" s="33">
        <f>M89*P89*Q89</f>
        <v>0</v>
      </c>
    </row>
    <row r="90" spans="1:18" ht="15.75" x14ac:dyDescent="0.25">
      <c r="A90" s="55" t="s">
        <v>217</v>
      </c>
      <c r="B90" s="44" t="s">
        <v>218</v>
      </c>
      <c r="C90" s="56" t="s">
        <v>22</v>
      </c>
      <c r="D90" s="31" t="s">
        <v>22</v>
      </c>
      <c r="E90" s="56" t="s">
        <v>22</v>
      </c>
      <c r="F90" s="14" t="s">
        <v>22</v>
      </c>
      <c r="G90" s="14" t="s">
        <v>22</v>
      </c>
      <c r="H90" s="14" t="s">
        <v>22</v>
      </c>
      <c r="I90" s="14" t="s">
        <v>22</v>
      </c>
      <c r="J90" s="33" t="s">
        <v>22</v>
      </c>
      <c r="K90" s="56">
        <v>10</v>
      </c>
      <c r="L90" s="31" t="s">
        <v>93</v>
      </c>
      <c r="M90" s="56"/>
      <c r="N90" s="14" t="s">
        <v>129</v>
      </c>
      <c r="O90" s="14" t="s">
        <v>219</v>
      </c>
      <c r="P90" s="14">
        <v>699</v>
      </c>
      <c r="Q90" s="14">
        <v>1.04</v>
      </c>
      <c r="R90" s="33">
        <f>M90*P90*Q90</f>
        <v>0</v>
      </c>
    </row>
    <row r="91" spans="1:18" ht="15.75" x14ac:dyDescent="0.25">
      <c r="A91" s="55" t="s">
        <v>220</v>
      </c>
      <c r="B91" s="44" t="s">
        <v>218</v>
      </c>
      <c r="C91" s="56" t="s">
        <v>22</v>
      </c>
      <c r="D91" s="31" t="s">
        <v>22</v>
      </c>
      <c r="E91" s="56" t="s">
        <v>22</v>
      </c>
      <c r="F91" s="14" t="s">
        <v>22</v>
      </c>
      <c r="G91" s="14" t="s">
        <v>22</v>
      </c>
      <c r="H91" s="14" t="s">
        <v>22</v>
      </c>
      <c r="I91" s="14" t="s">
        <v>22</v>
      </c>
      <c r="J91" s="33" t="s">
        <v>22</v>
      </c>
      <c r="K91" s="56">
        <v>10</v>
      </c>
      <c r="L91" s="31" t="s">
        <v>95</v>
      </c>
      <c r="M91" s="56">
        <v>9</v>
      </c>
      <c r="N91" s="14" t="s">
        <v>129</v>
      </c>
      <c r="O91" s="14" t="s">
        <v>221</v>
      </c>
      <c r="P91" s="14">
        <v>784</v>
      </c>
      <c r="Q91" s="14">
        <v>1.04</v>
      </c>
      <c r="R91" s="33">
        <f t="shared" ref="R91:R95" si="8">M91*P91*Q91</f>
        <v>7338.2400000000007</v>
      </c>
    </row>
    <row r="92" spans="1:18" ht="15.75" x14ac:dyDescent="0.25">
      <c r="A92" s="55" t="s">
        <v>222</v>
      </c>
      <c r="B92" s="44" t="s">
        <v>218</v>
      </c>
      <c r="C92" s="56" t="s">
        <v>22</v>
      </c>
      <c r="D92" s="31" t="s">
        <v>22</v>
      </c>
      <c r="E92" s="56" t="s">
        <v>22</v>
      </c>
      <c r="F92" s="14" t="s">
        <v>22</v>
      </c>
      <c r="G92" s="14" t="s">
        <v>22</v>
      </c>
      <c r="H92" s="14" t="s">
        <v>22</v>
      </c>
      <c r="I92" s="14" t="s">
        <v>22</v>
      </c>
      <c r="J92" s="33" t="s">
        <v>22</v>
      </c>
      <c r="K92" s="56">
        <v>0.4</v>
      </c>
      <c r="L92" s="31" t="s">
        <v>93</v>
      </c>
      <c r="M92" s="56"/>
      <c r="N92" s="14" t="s">
        <v>129</v>
      </c>
      <c r="O92" s="14" t="s">
        <v>223</v>
      </c>
      <c r="P92" s="14">
        <v>517</v>
      </c>
      <c r="Q92" s="14">
        <v>1.04</v>
      </c>
      <c r="R92" s="33">
        <f>M92*P92*Q92</f>
        <v>0</v>
      </c>
    </row>
    <row r="93" spans="1:18" ht="15.75" x14ac:dyDescent="0.25">
      <c r="A93" s="55" t="s">
        <v>224</v>
      </c>
      <c r="B93" s="44" t="s">
        <v>218</v>
      </c>
      <c r="C93" s="56" t="s">
        <v>22</v>
      </c>
      <c r="D93" s="31" t="s">
        <v>22</v>
      </c>
      <c r="E93" s="56" t="s">
        <v>22</v>
      </c>
      <c r="F93" s="14" t="s">
        <v>22</v>
      </c>
      <c r="G93" s="14" t="s">
        <v>22</v>
      </c>
      <c r="H93" s="14" t="s">
        <v>22</v>
      </c>
      <c r="I93" s="14" t="s">
        <v>22</v>
      </c>
      <c r="J93" s="33" t="s">
        <v>22</v>
      </c>
      <c r="K93" s="56">
        <v>0.4</v>
      </c>
      <c r="L93" s="31" t="s">
        <v>95</v>
      </c>
      <c r="M93" s="56"/>
      <c r="N93" s="14" t="s">
        <v>129</v>
      </c>
      <c r="O93" s="14" t="s">
        <v>225</v>
      </c>
      <c r="P93" s="14">
        <v>602</v>
      </c>
      <c r="Q93" s="14">
        <v>1.04</v>
      </c>
      <c r="R93" s="33">
        <f t="shared" ref="R93" si="9">M93*P93*Q93</f>
        <v>0</v>
      </c>
    </row>
    <row r="94" spans="1:18" ht="15.75" x14ac:dyDescent="0.25">
      <c r="A94" s="55" t="s">
        <v>226</v>
      </c>
      <c r="B94" s="44" t="s">
        <v>227</v>
      </c>
      <c r="C94" s="56" t="s">
        <v>22</v>
      </c>
      <c r="D94" s="31" t="s">
        <v>22</v>
      </c>
      <c r="E94" s="56" t="s">
        <v>22</v>
      </c>
      <c r="F94" s="14" t="s">
        <v>22</v>
      </c>
      <c r="G94" s="14" t="s">
        <v>22</v>
      </c>
      <c r="H94" s="14" t="s">
        <v>22</v>
      </c>
      <c r="I94" s="14" t="s">
        <v>22</v>
      </c>
      <c r="J94" s="33" t="s">
        <v>22</v>
      </c>
      <c r="K94" s="56">
        <v>10</v>
      </c>
      <c r="L94" s="31" t="s">
        <v>87</v>
      </c>
      <c r="M94" s="56">
        <v>18</v>
      </c>
      <c r="N94" s="14" t="s">
        <v>129</v>
      </c>
      <c r="O94" s="14" t="s">
        <v>268</v>
      </c>
      <c r="P94" s="14">
        <v>449</v>
      </c>
      <c r="Q94" s="14">
        <v>1.04</v>
      </c>
      <c r="R94" s="33">
        <f t="shared" si="8"/>
        <v>8405.2800000000007</v>
      </c>
    </row>
    <row r="95" spans="1:18" ht="15.75" x14ac:dyDescent="0.25">
      <c r="A95" s="55" t="s">
        <v>229</v>
      </c>
      <c r="B95" s="44" t="s">
        <v>227</v>
      </c>
      <c r="C95" s="56" t="s">
        <v>22</v>
      </c>
      <c r="D95" s="31" t="s">
        <v>22</v>
      </c>
      <c r="E95" s="56" t="s">
        <v>22</v>
      </c>
      <c r="F95" s="14" t="s">
        <v>22</v>
      </c>
      <c r="G95" s="14" t="s">
        <v>22</v>
      </c>
      <c r="H95" s="14" t="s">
        <v>22</v>
      </c>
      <c r="I95" s="14" t="s">
        <v>22</v>
      </c>
      <c r="J95" s="33" t="s">
        <v>22</v>
      </c>
      <c r="K95" s="56">
        <v>0.4</v>
      </c>
      <c r="L95" s="31" t="s">
        <v>87</v>
      </c>
      <c r="M95" s="56"/>
      <c r="N95" s="14" t="s">
        <v>129</v>
      </c>
      <c r="O95" s="14" t="s">
        <v>228</v>
      </c>
      <c r="P95" s="14"/>
      <c r="Q95" s="14">
        <v>1.04</v>
      </c>
      <c r="R95" s="33">
        <f t="shared" si="8"/>
        <v>0</v>
      </c>
    </row>
    <row r="96" spans="1:18" ht="15.75" x14ac:dyDescent="0.25">
      <c r="A96" s="11">
        <v>2</v>
      </c>
      <c r="B96" s="12" t="s">
        <v>230</v>
      </c>
      <c r="C96" s="56" t="s">
        <v>22</v>
      </c>
      <c r="D96" s="56" t="s">
        <v>22</v>
      </c>
      <c r="E96" s="56" t="s">
        <v>22</v>
      </c>
      <c r="F96" s="56" t="s">
        <v>22</v>
      </c>
      <c r="G96" s="56" t="s">
        <v>22</v>
      </c>
      <c r="H96" s="56" t="s">
        <v>22</v>
      </c>
      <c r="I96" s="56" t="s">
        <v>22</v>
      </c>
      <c r="J96" s="56" t="s">
        <v>22</v>
      </c>
      <c r="K96" s="56" t="s">
        <v>22</v>
      </c>
      <c r="L96" s="56" t="s">
        <v>22</v>
      </c>
      <c r="M96" s="56" t="s">
        <v>22</v>
      </c>
      <c r="N96" s="56" t="s">
        <v>22</v>
      </c>
      <c r="O96" s="56" t="s">
        <v>22</v>
      </c>
      <c r="P96" s="56" t="s">
        <v>22</v>
      </c>
      <c r="Q96" s="56" t="s">
        <v>22</v>
      </c>
      <c r="R96" s="56" t="s">
        <v>22</v>
      </c>
    </row>
    <row r="97" spans="1:18" ht="15.75" x14ac:dyDescent="0.25">
      <c r="A97" s="55" t="s">
        <v>30</v>
      </c>
      <c r="B97" s="13" t="s">
        <v>230</v>
      </c>
      <c r="C97" s="55" t="s">
        <v>22</v>
      </c>
      <c r="D97" s="56" t="s">
        <v>22</v>
      </c>
      <c r="E97" s="56" t="s">
        <v>22</v>
      </c>
      <c r="F97" s="14" t="s">
        <v>22</v>
      </c>
      <c r="G97" s="14" t="s">
        <v>22</v>
      </c>
      <c r="H97" s="14" t="s">
        <v>22</v>
      </c>
      <c r="I97" s="14" t="s">
        <v>22</v>
      </c>
      <c r="J97" s="33" t="s">
        <v>22</v>
      </c>
      <c r="K97" s="55" t="s">
        <v>231</v>
      </c>
      <c r="L97" s="56" t="s">
        <v>93</v>
      </c>
      <c r="M97" s="56"/>
      <c r="N97" s="14" t="s">
        <v>129</v>
      </c>
      <c r="O97" s="14" t="s">
        <v>232</v>
      </c>
      <c r="P97" s="14">
        <v>160</v>
      </c>
      <c r="Q97" s="14">
        <v>1.18</v>
      </c>
      <c r="R97" s="33">
        <f>M97*P97*Q97</f>
        <v>0</v>
      </c>
    </row>
    <row r="98" spans="1:18" ht="15.75" x14ac:dyDescent="0.25">
      <c r="A98" s="55" t="s">
        <v>36</v>
      </c>
      <c r="B98" s="13" t="s">
        <v>230</v>
      </c>
      <c r="C98" s="45" t="s">
        <v>22</v>
      </c>
      <c r="D98" s="56" t="s">
        <v>22</v>
      </c>
      <c r="E98" s="56" t="s">
        <v>22</v>
      </c>
      <c r="F98" s="14" t="s">
        <v>22</v>
      </c>
      <c r="G98" s="14" t="s">
        <v>22</v>
      </c>
      <c r="H98" s="14" t="s">
        <v>22</v>
      </c>
      <c r="I98" s="14" t="s">
        <v>22</v>
      </c>
      <c r="J98" s="33" t="s">
        <v>22</v>
      </c>
      <c r="K98" s="45">
        <v>0.4</v>
      </c>
      <c r="L98" s="56" t="s">
        <v>95</v>
      </c>
      <c r="M98" s="56"/>
      <c r="N98" s="14" t="s">
        <v>129</v>
      </c>
      <c r="O98" s="14" t="s">
        <v>233</v>
      </c>
      <c r="P98" s="14">
        <v>186</v>
      </c>
      <c r="Q98" s="14">
        <v>1.18</v>
      </c>
      <c r="R98" s="33">
        <f>M98*P98*Q98</f>
        <v>0</v>
      </c>
    </row>
    <row r="99" spans="1:18" ht="15.75" x14ac:dyDescent="0.25">
      <c r="A99" s="55" t="s">
        <v>39</v>
      </c>
      <c r="B99" s="13" t="s">
        <v>230</v>
      </c>
      <c r="C99" s="55" t="s">
        <v>22</v>
      </c>
      <c r="D99" s="56" t="s">
        <v>22</v>
      </c>
      <c r="E99" s="56" t="s">
        <v>22</v>
      </c>
      <c r="F99" s="14" t="s">
        <v>22</v>
      </c>
      <c r="G99" s="14" t="s">
        <v>22</v>
      </c>
      <c r="H99" s="14" t="s">
        <v>22</v>
      </c>
      <c r="I99" s="14" t="s">
        <v>22</v>
      </c>
      <c r="J99" s="33" t="s">
        <v>22</v>
      </c>
      <c r="K99" s="55" t="s">
        <v>25</v>
      </c>
      <c r="L99" s="56" t="s">
        <v>93</v>
      </c>
      <c r="M99" s="56"/>
      <c r="N99" s="14" t="s">
        <v>129</v>
      </c>
      <c r="O99" s="14" t="s">
        <v>234</v>
      </c>
      <c r="P99" s="14">
        <v>287</v>
      </c>
      <c r="Q99" s="14">
        <v>1.18</v>
      </c>
      <c r="R99" s="33">
        <f>M99*P99*Q99</f>
        <v>0</v>
      </c>
    </row>
    <row r="100" spans="1:18" ht="15.75" x14ac:dyDescent="0.25">
      <c r="A100" s="55" t="s">
        <v>42</v>
      </c>
      <c r="B100" s="13" t="s">
        <v>230</v>
      </c>
      <c r="C100" s="55" t="s">
        <v>22</v>
      </c>
      <c r="D100" s="56" t="s">
        <v>22</v>
      </c>
      <c r="E100" s="56" t="s">
        <v>22</v>
      </c>
      <c r="F100" s="14" t="s">
        <v>22</v>
      </c>
      <c r="G100" s="14" t="s">
        <v>22</v>
      </c>
      <c r="H100" s="14" t="s">
        <v>22</v>
      </c>
      <c r="I100" s="14" t="s">
        <v>22</v>
      </c>
      <c r="J100" s="33" t="s">
        <v>22</v>
      </c>
      <c r="K100" s="55" t="s">
        <v>25</v>
      </c>
      <c r="L100" s="56" t="s">
        <v>95</v>
      </c>
      <c r="M100" s="56"/>
      <c r="N100" s="14" t="s">
        <v>129</v>
      </c>
      <c r="O100" s="14" t="s">
        <v>235</v>
      </c>
      <c r="P100" s="14">
        <v>336</v>
      </c>
      <c r="Q100" s="14">
        <v>1.18</v>
      </c>
      <c r="R100" s="33">
        <f>M100*P100*Q100</f>
        <v>0</v>
      </c>
    </row>
    <row r="101" spans="1:18" ht="47.25" x14ac:dyDescent="0.25">
      <c r="A101" s="55" t="s">
        <v>45</v>
      </c>
      <c r="B101" s="13" t="s">
        <v>236</v>
      </c>
      <c r="C101" s="56" t="s">
        <v>22</v>
      </c>
      <c r="D101" s="56" t="s">
        <v>22</v>
      </c>
      <c r="E101" s="56" t="s">
        <v>22</v>
      </c>
      <c r="F101" s="14" t="s">
        <v>22</v>
      </c>
      <c r="G101" s="14" t="s">
        <v>22</v>
      </c>
      <c r="H101" s="14" t="s">
        <v>22</v>
      </c>
      <c r="I101" s="14" t="s">
        <v>22</v>
      </c>
      <c r="J101" s="33" t="s">
        <v>22</v>
      </c>
      <c r="K101" s="56" t="s">
        <v>237</v>
      </c>
      <c r="L101" s="56" t="s">
        <v>238</v>
      </c>
      <c r="M101" s="56"/>
      <c r="N101" s="14" t="s">
        <v>27</v>
      </c>
      <c r="O101" s="14" t="s">
        <v>239</v>
      </c>
      <c r="P101" s="14">
        <v>2.2000000000000002</v>
      </c>
      <c r="Q101" s="14">
        <v>1.04</v>
      </c>
      <c r="R101" s="33">
        <f t="shared" ref="R101:R103" si="10">M101*P101*Q101</f>
        <v>0</v>
      </c>
    </row>
    <row r="102" spans="1:18" ht="47.25" x14ac:dyDescent="0.25">
      <c r="A102" s="55" t="s">
        <v>48</v>
      </c>
      <c r="B102" s="13" t="s">
        <v>240</v>
      </c>
      <c r="C102" s="45" t="s">
        <v>22</v>
      </c>
      <c r="D102" s="56" t="s">
        <v>22</v>
      </c>
      <c r="E102" s="56" t="s">
        <v>22</v>
      </c>
      <c r="F102" s="14" t="s">
        <v>22</v>
      </c>
      <c r="G102" s="14" t="s">
        <v>22</v>
      </c>
      <c r="H102" s="14" t="s">
        <v>22</v>
      </c>
      <c r="I102" s="14" t="s">
        <v>22</v>
      </c>
      <c r="J102" s="33" t="s">
        <v>22</v>
      </c>
      <c r="K102" s="45">
        <v>0.4</v>
      </c>
      <c r="L102" s="56" t="s">
        <v>241</v>
      </c>
      <c r="M102" s="56"/>
      <c r="N102" s="14" t="s">
        <v>27</v>
      </c>
      <c r="O102" s="14" t="s">
        <v>242</v>
      </c>
      <c r="P102" s="14">
        <v>2.5</v>
      </c>
      <c r="Q102" s="14">
        <v>1.04</v>
      </c>
      <c r="R102" s="33">
        <f t="shared" si="10"/>
        <v>0</v>
      </c>
    </row>
    <row r="103" spans="1:18" ht="47.25" x14ac:dyDescent="0.25">
      <c r="A103" s="55" t="s">
        <v>51</v>
      </c>
      <c r="B103" s="13" t="s">
        <v>240</v>
      </c>
      <c r="C103" s="55" t="s">
        <v>22</v>
      </c>
      <c r="D103" s="56" t="s">
        <v>22</v>
      </c>
      <c r="E103" s="56" t="s">
        <v>22</v>
      </c>
      <c r="F103" s="14" t="s">
        <v>22</v>
      </c>
      <c r="G103" s="14" t="s">
        <v>22</v>
      </c>
      <c r="H103" s="14" t="s">
        <v>22</v>
      </c>
      <c r="I103" s="14" t="s">
        <v>22</v>
      </c>
      <c r="J103" s="33" t="s">
        <v>22</v>
      </c>
      <c r="K103" s="55" t="s">
        <v>32</v>
      </c>
      <c r="L103" s="56" t="s">
        <v>241</v>
      </c>
      <c r="M103" s="56"/>
      <c r="N103" s="14" t="s">
        <v>27</v>
      </c>
      <c r="O103" s="14" t="s">
        <v>243</v>
      </c>
      <c r="P103" s="14">
        <v>5.5</v>
      </c>
      <c r="Q103" s="14">
        <v>1.04</v>
      </c>
      <c r="R103" s="33">
        <f t="shared" si="10"/>
        <v>0</v>
      </c>
    </row>
    <row r="104" spans="1:18" ht="15.75" x14ac:dyDescent="0.25">
      <c r="A104" s="15">
        <v>3</v>
      </c>
      <c r="B104" s="12" t="s">
        <v>99</v>
      </c>
      <c r="C104" s="56" t="s">
        <v>22</v>
      </c>
      <c r="D104" s="56" t="s">
        <v>22</v>
      </c>
      <c r="E104" s="56" t="s">
        <v>22</v>
      </c>
      <c r="F104" s="56" t="s">
        <v>22</v>
      </c>
      <c r="G104" s="56" t="s">
        <v>22</v>
      </c>
      <c r="H104" s="56" t="s">
        <v>22</v>
      </c>
      <c r="I104" s="56" t="s">
        <v>22</v>
      </c>
      <c r="J104" s="56" t="s">
        <v>22</v>
      </c>
      <c r="K104" s="56" t="s">
        <v>22</v>
      </c>
      <c r="L104" s="56" t="s">
        <v>22</v>
      </c>
      <c r="M104" s="56" t="s">
        <v>22</v>
      </c>
      <c r="N104" s="56" t="s">
        <v>22</v>
      </c>
      <c r="O104" s="56" t="s">
        <v>22</v>
      </c>
      <c r="P104" s="56" t="s">
        <v>22</v>
      </c>
      <c r="Q104" s="56" t="s">
        <v>22</v>
      </c>
      <c r="R104" s="56" t="s">
        <v>22</v>
      </c>
    </row>
    <row r="105" spans="1:18" ht="63" x14ac:dyDescent="0.25">
      <c r="A105" s="55" t="s">
        <v>66</v>
      </c>
      <c r="B105" s="16" t="s">
        <v>107</v>
      </c>
      <c r="C105" s="56" t="s">
        <v>22</v>
      </c>
      <c r="D105" s="31" t="s">
        <v>22</v>
      </c>
      <c r="E105" s="56" t="s">
        <v>22</v>
      </c>
      <c r="F105" s="14" t="s">
        <v>22</v>
      </c>
      <c r="G105" s="14" t="s">
        <v>22</v>
      </c>
      <c r="H105" s="14" t="s">
        <v>22</v>
      </c>
      <c r="I105" s="14" t="s">
        <v>22</v>
      </c>
      <c r="J105" s="33" t="s">
        <v>22</v>
      </c>
      <c r="K105" s="56"/>
      <c r="L105" s="31"/>
      <c r="M105" s="56"/>
      <c r="N105" s="14" t="s">
        <v>108</v>
      </c>
      <c r="O105" s="14" t="s">
        <v>109</v>
      </c>
      <c r="P105" s="14">
        <v>30</v>
      </c>
      <c r="Q105" s="14">
        <v>1</v>
      </c>
      <c r="R105" s="33">
        <f t="shared" ref="R105:R108" si="11">M105*P105*Q105</f>
        <v>0</v>
      </c>
    </row>
    <row r="106" spans="1:18" ht="94.5" x14ac:dyDescent="0.25">
      <c r="A106" s="55" t="s">
        <v>103</v>
      </c>
      <c r="B106" s="16" t="s">
        <v>111</v>
      </c>
      <c r="C106" s="56" t="s">
        <v>22</v>
      </c>
      <c r="D106" s="31" t="s">
        <v>22</v>
      </c>
      <c r="E106" s="56" t="s">
        <v>22</v>
      </c>
      <c r="F106" s="14" t="s">
        <v>22</v>
      </c>
      <c r="G106" s="14" t="s">
        <v>22</v>
      </c>
      <c r="H106" s="14" t="s">
        <v>22</v>
      </c>
      <c r="I106" s="14" t="s">
        <v>22</v>
      </c>
      <c r="J106" s="33" t="s">
        <v>22</v>
      </c>
      <c r="K106" s="56"/>
      <c r="L106" s="31"/>
      <c r="M106" s="56"/>
      <c r="N106" s="14" t="s">
        <v>108</v>
      </c>
      <c r="O106" s="14" t="s">
        <v>112</v>
      </c>
      <c r="P106" s="14">
        <v>261</v>
      </c>
      <c r="Q106" s="14">
        <v>1</v>
      </c>
      <c r="R106" s="33">
        <f t="shared" si="11"/>
        <v>0</v>
      </c>
    </row>
    <row r="107" spans="1:18" ht="47.25" x14ac:dyDescent="0.25">
      <c r="A107" s="55" t="s">
        <v>106</v>
      </c>
      <c r="B107" s="16" t="s">
        <v>114</v>
      </c>
      <c r="C107" s="56" t="s">
        <v>22</v>
      </c>
      <c r="D107" s="31" t="s">
        <v>22</v>
      </c>
      <c r="E107" s="56" t="s">
        <v>22</v>
      </c>
      <c r="F107" s="14" t="s">
        <v>22</v>
      </c>
      <c r="G107" s="14" t="s">
        <v>22</v>
      </c>
      <c r="H107" s="14" t="s">
        <v>22</v>
      </c>
      <c r="I107" s="14" t="s">
        <v>22</v>
      </c>
      <c r="J107" s="33" t="s">
        <v>22</v>
      </c>
      <c r="K107" s="56"/>
      <c r="L107" s="31"/>
      <c r="M107" s="56"/>
      <c r="N107" s="14" t="s">
        <v>115</v>
      </c>
      <c r="O107" s="14" t="s">
        <v>116</v>
      </c>
      <c r="P107" s="14">
        <v>6.9</v>
      </c>
      <c r="Q107" s="14">
        <v>1.18</v>
      </c>
      <c r="R107" s="33">
        <f t="shared" si="11"/>
        <v>0</v>
      </c>
    </row>
    <row r="108" spans="1:18" ht="31.5" x14ac:dyDescent="0.25">
      <c r="A108" s="55" t="s">
        <v>110</v>
      </c>
      <c r="B108" s="16" t="s">
        <v>244</v>
      </c>
      <c r="C108" s="56" t="s">
        <v>22</v>
      </c>
      <c r="D108" s="31" t="s">
        <v>22</v>
      </c>
      <c r="E108" s="56" t="s">
        <v>22</v>
      </c>
      <c r="F108" s="14" t="s">
        <v>22</v>
      </c>
      <c r="G108" s="14" t="s">
        <v>22</v>
      </c>
      <c r="H108" s="14" t="s">
        <v>22</v>
      </c>
      <c r="I108" s="14" t="s">
        <v>22</v>
      </c>
      <c r="J108" s="33" t="s">
        <v>22</v>
      </c>
      <c r="K108" s="56"/>
      <c r="L108" s="31"/>
      <c r="M108" s="56"/>
      <c r="N108" s="14" t="s">
        <v>119</v>
      </c>
      <c r="O108" s="14" t="s">
        <v>120</v>
      </c>
      <c r="P108" s="14">
        <v>6890</v>
      </c>
      <c r="Q108" s="14">
        <v>1.04</v>
      </c>
      <c r="R108" s="33">
        <f t="shared" si="11"/>
        <v>0</v>
      </c>
    </row>
    <row r="109" spans="1:18" ht="15.75" x14ac:dyDescent="0.25">
      <c r="A109" s="19">
        <v>4</v>
      </c>
      <c r="B109" s="17" t="s">
        <v>121</v>
      </c>
      <c r="C109" s="56" t="s">
        <v>22</v>
      </c>
      <c r="D109" s="56" t="s">
        <v>22</v>
      </c>
      <c r="E109" s="56" t="s">
        <v>22</v>
      </c>
      <c r="F109" s="56" t="s">
        <v>22</v>
      </c>
      <c r="G109" s="56" t="s">
        <v>22</v>
      </c>
      <c r="H109" s="56" t="s">
        <v>22</v>
      </c>
      <c r="I109" s="56" t="s">
        <v>22</v>
      </c>
      <c r="J109" s="56" t="s">
        <v>22</v>
      </c>
      <c r="K109" s="56" t="s">
        <v>22</v>
      </c>
      <c r="L109" s="56" t="s">
        <v>22</v>
      </c>
      <c r="M109" s="56" t="s">
        <v>22</v>
      </c>
      <c r="N109" s="56" t="s">
        <v>22</v>
      </c>
      <c r="O109" s="56" t="s">
        <v>22</v>
      </c>
      <c r="P109" s="56" t="s">
        <v>22</v>
      </c>
      <c r="Q109" s="56" t="s">
        <v>22</v>
      </c>
      <c r="R109" s="56" t="s">
        <v>22</v>
      </c>
    </row>
    <row r="110" spans="1:18" ht="47.25" x14ac:dyDescent="0.25">
      <c r="A110" s="20" t="s">
        <v>70</v>
      </c>
      <c r="B110" s="16" t="s">
        <v>245</v>
      </c>
      <c r="C110" s="55" t="s">
        <v>22</v>
      </c>
      <c r="D110" s="31" t="s">
        <v>22</v>
      </c>
      <c r="E110" s="56" t="s">
        <v>22</v>
      </c>
      <c r="F110" s="14" t="s">
        <v>22</v>
      </c>
      <c r="G110" s="14" t="s">
        <v>22</v>
      </c>
      <c r="H110" s="14" t="s">
        <v>22</v>
      </c>
      <c r="I110" s="14" t="s">
        <v>22</v>
      </c>
      <c r="J110" s="33" t="s">
        <v>22</v>
      </c>
      <c r="K110" s="55" t="s">
        <v>246</v>
      </c>
      <c r="L110" s="31" t="s">
        <v>247</v>
      </c>
      <c r="M110" s="56"/>
      <c r="N110" s="14" t="s">
        <v>34</v>
      </c>
      <c r="O110" s="14" t="s">
        <v>248</v>
      </c>
      <c r="P110" s="14">
        <v>1358</v>
      </c>
      <c r="Q110" s="14">
        <v>1.06</v>
      </c>
      <c r="R110" s="33">
        <f>M110*P110*Q110</f>
        <v>0</v>
      </c>
    </row>
    <row r="111" spans="1:18" ht="47.25" x14ac:dyDescent="0.25">
      <c r="A111" s="20" t="s">
        <v>75</v>
      </c>
      <c r="B111" s="16" t="s">
        <v>245</v>
      </c>
      <c r="C111" s="55" t="s">
        <v>22</v>
      </c>
      <c r="D111" s="31" t="s">
        <v>22</v>
      </c>
      <c r="E111" s="56" t="s">
        <v>22</v>
      </c>
      <c r="F111" s="14" t="s">
        <v>22</v>
      </c>
      <c r="G111" s="14" t="s">
        <v>22</v>
      </c>
      <c r="H111" s="14" t="s">
        <v>22</v>
      </c>
      <c r="I111" s="14" t="s">
        <v>22</v>
      </c>
      <c r="J111" s="33" t="s">
        <v>22</v>
      </c>
      <c r="K111" s="55" t="s">
        <v>246</v>
      </c>
      <c r="L111" s="31" t="s">
        <v>249</v>
      </c>
      <c r="M111" s="56"/>
      <c r="N111" s="14" t="s">
        <v>34</v>
      </c>
      <c r="O111" s="14" t="s">
        <v>250</v>
      </c>
      <c r="P111" s="14">
        <v>1663</v>
      </c>
      <c r="Q111" s="14">
        <v>1.06</v>
      </c>
      <c r="R111" s="33">
        <f>M111*P111*Q111</f>
        <v>0</v>
      </c>
    </row>
    <row r="112" spans="1:18" ht="31.5" x14ac:dyDescent="0.25">
      <c r="A112" s="20" t="s">
        <v>78</v>
      </c>
      <c r="B112" s="16" t="s">
        <v>251</v>
      </c>
      <c r="C112" s="55" t="s">
        <v>22</v>
      </c>
      <c r="D112" s="31" t="s">
        <v>22</v>
      </c>
      <c r="E112" s="56" t="s">
        <v>22</v>
      </c>
      <c r="F112" s="14" t="s">
        <v>22</v>
      </c>
      <c r="G112" s="14" t="s">
        <v>22</v>
      </c>
      <c r="H112" s="14" t="s">
        <v>22</v>
      </c>
      <c r="I112" s="14" t="s">
        <v>22</v>
      </c>
      <c r="J112" s="33" t="s">
        <v>22</v>
      </c>
      <c r="K112" s="55" t="s">
        <v>25</v>
      </c>
      <c r="L112" s="31" t="s">
        <v>252</v>
      </c>
      <c r="M112" s="56"/>
      <c r="N112" s="14" t="s">
        <v>253</v>
      </c>
      <c r="O112" s="14" t="s">
        <v>254</v>
      </c>
      <c r="P112" s="14">
        <v>38</v>
      </c>
      <c r="Q112" s="14">
        <v>1.02</v>
      </c>
      <c r="R112" s="33">
        <f>M112*P112*Q112</f>
        <v>0</v>
      </c>
    </row>
    <row r="113" spans="1:18" ht="15.75" x14ac:dyDescent="0.25">
      <c r="A113" s="19">
        <v>5</v>
      </c>
      <c r="B113" s="12" t="s">
        <v>157</v>
      </c>
      <c r="C113" s="56" t="s">
        <v>22</v>
      </c>
      <c r="D113" s="56" t="s">
        <v>22</v>
      </c>
      <c r="E113" s="56" t="s">
        <v>22</v>
      </c>
      <c r="F113" s="56" t="s">
        <v>22</v>
      </c>
      <c r="G113" s="56" t="s">
        <v>22</v>
      </c>
      <c r="H113" s="56" t="s">
        <v>22</v>
      </c>
      <c r="I113" s="56" t="s">
        <v>22</v>
      </c>
      <c r="J113" s="56" t="s">
        <v>22</v>
      </c>
      <c r="K113" s="56" t="s">
        <v>22</v>
      </c>
      <c r="L113" s="56" t="s">
        <v>22</v>
      </c>
      <c r="M113" s="56" t="s">
        <v>22</v>
      </c>
      <c r="N113" s="56" t="s">
        <v>22</v>
      </c>
      <c r="O113" s="56" t="s">
        <v>22</v>
      </c>
      <c r="P113" s="56" t="s">
        <v>22</v>
      </c>
      <c r="Q113" s="56" t="s">
        <v>22</v>
      </c>
      <c r="R113" s="56" t="s">
        <v>22</v>
      </c>
    </row>
    <row r="114" spans="1:18" ht="31.5" x14ac:dyDescent="0.25">
      <c r="A114" s="20" t="s">
        <v>126</v>
      </c>
      <c r="B114" s="16" t="s">
        <v>255</v>
      </c>
      <c r="C114" s="56" t="s">
        <v>22</v>
      </c>
      <c r="D114" s="56" t="s">
        <v>22</v>
      </c>
      <c r="E114" s="56" t="s">
        <v>22</v>
      </c>
      <c r="F114" s="14" t="s">
        <v>22</v>
      </c>
      <c r="G114" s="14" t="s">
        <v>22</v>
      </c>
      <c r="H114" s="14" t="s">
        <v>22</v>
      </c>
      <c r="I114" s="14" t="s">
        <v>22</v>
      </c>
      <c r="J114" s="33" t="s">
        <v>22</v>
      </c>
      <c r="K114" s="56">
        <v>0.4</v>
      </c>
      <c r="L114" s="56" t="s">
        <v>256</v>
      </c>
      <c r="M114" s="56"/>
      <c r="N114" s="14" t="s">
        <v>27</v>
      </c>
      <c r="O114" s="14" t="s">
        <v>257</v>
      </c>
      <c r="P114" s="14">
        <v>165</v>
      </c>
      <c r="Q114" s="14">
        <v>1</v>
      </c>
      <c r="R114" s="33">
        <f>M114*P114*Q114</f>
        <v>0</v>
      </c>
    </row>
    <row r="115" spans="1:18" ht="31.5" x14ac:dyDescent="0.25">
      <c r="A115" s="20" t="s">
        <v>131</v>
      </c>
      <c r="B115" s="16" t="s">
        <v>255</v>
      </c>
      <c r="C115" s="56" t="s">
        <v>22</v>
      </c>
      <c r="D115" s="56" t="s">
        <v>22</v>
      </c>
      <c r="E115" s="56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33" t="s">
        <v>22</v>
      </c>
      <c r="K115" s="56" t="s">
        <v>166</v>
      </c>
      <c r="L115" s="56" t="s">
        <v>258</v>
      </c>
      <c r="M115" s="56"/>
      <c r="N115" s="14" t="s">
        <v>27</v>
      </c>
      <c r="O115" s="14" t="s">
        <v>259</v>
      </c>
      <c r="P115" s="14">
        <f>561</f>
        <v>561</v>
      </c>
      <c r="Q115" s="14">
        <v>1</v>
      </c>
      <c r="R115" s="33">
        <f>M115*P115*Q115</f>
        <v>0</v>
      </c>
    </row>
    <row r="116" spans="1:18" ht="31.5" x14ac:dyDescent="0.25">
      <c r="A116" s="20" t="s">
        <v>134</v>
      </c>
      <c r="B116" s="16" t="s">
        <v>255</v>
      </c>
      <c r="C116" s="56" t="s">
        <v>22</v>
      </c>
      <c r="D116" s="56" t="s">
        <v>22</v>
      </c>
      <c r="E116" s="56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33" t="s">
        <v>22</v>
      </c>
      <c r="K116" s="56" t="s">
        <v>166</v>
      </c>
      <c r="L116" s="56" t="s">
        <v>260</v>
      </c>
      <c r="M116" s="56"/>
      <c r="N116" s="14" t="s">
        <v>27</v>
      </c>
      <c r="O116" s="14" t="s">
        <v>261</v>
      </c>
      <c r="P116" s="14">
        <f>561</f>
        <v>561</v>
      </c>
      <c r="Q116" s="14">
        <v>1</v>
      </c>
      <c r="R116" s="33">
        <f>M116*P116*Q116</f>
        <v>0</v>
      </c>
    </row>
    <row r="117" spans="1:18" ht="63" x14ac:dyDescent="0.25">
      <c r="A117" s="20" t="s">
        <v>137</v>
      </c>
      <c r="B117" s="16" t="s">
        <v>262</v>
      </c>
      <c r="C117" s="56" t="s">
        <v>22</v>
      </c>
      <c r="D117" s="56" t="s">
        <v>22</v>
      </c>
      <c r="E117" s="56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33" t="s">
        <v>22</v>
      </c>
      <c r="K117" s="56">
        <v>35</v>
      </c>
      <c r="L117" s="56"/>
      <c r="M117" s="56">
        <v>9</v>
      </c>
      <c r="N117" s="14" t="s">
        <v>129</v>
      </c>
      <c r="O117" s="14" t="s">
        <v>160</v>
      </c>
      <c r="P117" s="14">
        <v>563</v>
      </c>
      <c r="Q117" s="14">
        <v>1</v>
      </c>
      <c r="R117" s="33">
        <f t="shared" ref="R117:R118" si="12">M117*P117*Q117</f>
        <v>5067</v>
      </c>
    </row>
    <row r="118" spans="1:18" ht="48" thickBot="1" x14ac:dyDescent="0.3">
      <c r="A118" s="23" t="s">
        <v>140</v>
      </c>
      <c r="B118" s="46" t="s">
        <v>162</v>
      </c>
      <c r="C118" s="35" t="s">
        <v>22</v>
      </c>
      <c r="D118" s="35" t="s">
        <v>22</v>
      </c>
      <c r="E118" s="35" t="s">
        <v>22</v>
      </c>
      <c r="F118" s="26" t="s">
        <v>22</v>
      </c>
      <c r="G118" s="26" t="s">
        <v>22</v>
      </c>
      <c r="H118" s="26" t="s">
        <v>22</v>
      </c>
      <c r="I118" s="26" t="s">
        <v>22</v>
      </c>
      <c r="J118" s="37" t="s">
        <v>22</v>
      </c>
      <c r="K118" s="35">
        <v>35</v>
      </c>
      <c r="L118" s="35"/>
      <c r="M118" s="35">
        <v>9</v>
      </c>
      <c r="N118" s="26" t="s">
        <v>129</v>
      </c>
      <c r="O118" s="26" t="s">
        <v>263</v>
      </c>
      <c r="P118" s="26">
        <v>279</v>
      </c>
      <c r="Q118" s="26">
        <v>1</v>
      </c>
      <c r="R118" s="37">
        <f t="shared" si="12"/>
        <v>2511</v>
      </c>
    </row>
    <row r="119" spans="1:18" ht="48" thickTop="1" x14ac:dyDescent="0.25">
      <c r="A119" s="28"/>
      <c r="B119" s="62" t="s">
        <v>264</v>
      </c>
      <c r="C119" s="54" t="s">
        <v>22</v>
      </c>
      <c r="D119" s="54" t="s">
        <v>22</v>
      </c>
      <c r="E119" s="54" t="s">
        <v>22</v>
      </c>
      <c r="F119" s="54" t="s">
        <v>22</v>
      </c>
      <c r="G119" s="54" t="s">
        <v>22</v>
      </c>
      <c r="H119" s="54" t="s">
        <v>22</v>
      </c>
      <c r="I119" s="54" t="s">
        <v>22</v>
      </c>
      <c r="J119" s="47" t="s">
        <v>22</v>
      </c>
      <c r="K119" s="54" t="s">
        <v>22</v>
      </c>
      <c r="L119" s="54" t="s">
        <v>22</v>
      </c>
      <c r="M119" s="54" t="s">
        <v>22</v>
      </c>
      <c r="N119" s="54" t="s">
        <v>22</v>
      </c>
      <c r="O119" s="54" t="s">
        <v>22</v>
      </c>
      <c r="P119" s="54" t="s">
        <v>22</v>
      </c>
      <c r="Q119" s="54" t="s">
        <v>22</v>
      </c>
      <c r="R119" s="47">
        <f>R86+R87+R88+R89+R90+R91+R92+R93+R94+R95+R97+R98+R99+R100+R101+R102+R103+R105+R106+R107+R108+R110+R111+R112+R114+R115+R117+R118+R116</f>
        <v>38238.480000000003</v>
      </c>
    </row>
  </sheetData>
  <mergeCells count="33"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="85" zoomScaleNormal="80" zoomScaleSheetLayoutView="85" workbookViewId="0">
      <selection activeCell="C3" sqref="C3:C20"/>
    </sheetView>
  </sheetViews>
  <sheetFormatPr defaultColWidth="9.140625" defaultRowHeight="15" x14ac:dyDescent="0.25"/>
  <cols>
    <col min="1" max="1" width="7" style="51" customWidth="1"/>
    <col min="2" max="2" width="44" style="51" customWidth="1"/>
    <col min="3" max="4" width="23.42578125" style="51" customWidth="1"/>
    <col min="5" max="5" width="9.140625" style="51"/>
    <col min="6" max="6" width="21.42578125" style="51" customWidth="1"/>
    <col min="7" max="7" width="17.28515625" style="51" customWidth="1"/>
    <col min="8" max="16384" width="9.140625" style="51"/>
  </cols>
  <sheetData>
    <row r="1" spans="1:7" ht="28.5" x14ac:dyDescent="0.25">
      <c r="A1" s="66" t="s">
        <v>171</v>
      </c>
      <c r="B1" s="66"/>
      <c r="C1" s="66"/>
      <c r="D1" s="66"/>
    </row>
    <row r="2" spans="1:7" ht="63" x14ac:dyDescent="0.25">
      <c r="A2" s="67" t="s">
        <v>5</v>
      </c>
      <c r="B2" s="68" t="s">
        <v>172</v>
      </c>
      <c r="C2" s="69" t="s">
        <v>269</v>
      </c>
      <c r="D2" s="69" t="s">
        <v>8</v>
      </c>
    </row>
    <row r="3" spans="1:7" ht="47.25" x14ac:dyDescent="0.25">
      <c r="A3" s="70" t="s">
        <v>173</v>
      </c>
      <c r="B3" s="71" t="s">
        <v>174</v>
      </c>
      <c r="C3" s="72">
        <v>167954.82000000004</v>
      </c>
      <c r="D3" s="82">
        <v>167954.82000000004</v>
      </c>
    </row>
    <row r="4" spans="1:7" ht="15.75" x14ac:dyDescent="0.25">
      <c r="A4" s="70" t="s">
        <v>175</v>
      </c>
      <c r="B4" s="71" t="s">
        <v>176</v>
      </c>
      <c r="C4" s="73">
        <v>33590.964000000007</v>
      </c>
      <c r="D4" s="83">
        <f>D3*0.2</f>
        <v>33590.964000000007</v>
      </c>
    </row>
    <row r="5" spans="1:7" ht="47.25" x14ac:dyDescent="0.25">
      <c r="A5" s="70" t="s">
        <v>177</v>
      </c>
      <c r="B5" s="74" t="s">
        <v>178</v>
      </c>
      <c r="C5" s="75">
        <v>201545.78400000004</v>
      </c>
      <c r="D5" s="82">
        <f>D3+D4</f>
        <v>201545.78400000004</v>
      </c>
    </row>
    <row r="6" spans="1:7" ht="47.25" x14ac:dyDescent="0.25">
      <c r="A6" s="70" t="s">
        <v>179</v>
      </c>
      <c r="B6" s="74" t="s">
        <v>180</v>
      </c>
      <c r="C6" s="73">
        <v>284522.42315368151</v>
      </c>
      <c r="D6" s="8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326392.85656689742</v>
      </c>
    </row>
    <row r="7" spans="1:7" ht="47.25" x14ac:dyDescent="0.25">
      <c r="A7" s="70" t="s">
        <v>181</v>
      </c>
      <c r="B7" s="71" t="s">
        <v>182</v>
      </c>
      <c r="C7" s="76">
        <v>0</v>
      </c>
      <c r="D7" s="83">
        <v>0</v>
      </c>
    </row>
    <row r="8" spans="1:7" ht="31.5" x14ac:dyDescent="0.25">
      <c r="A8" s="70" t="s">
        <v>183</v>
      </c>
      <c r="B8" s="71" t="s">
        <v>184</v>
      </c>
      <c r="C8" s="76">
        <v>201545.78400000004</v>
      </c>
      <c r="D8" s="83">
        <f>D5-D7</f>
        <v>201545.78400000004</v>
      </c>
    </row>
    <row r="9" spans="1:7" ht="47.25" x14ac:dyDescent="0.25">
      <c r="A9" s="70" t="s">
        <v>185</v>
      </c>
      <c r="B9" s="71" t="s">
        <v>186</v>
      </c>
      <c r="C9" s="76">
        <v>175055.65366733697</v>
      </c>
      <c r="D9" s="83">
        <f>SUM(D10:D17)</f>
        <v>175055.65366733697</v>
      </c>
    </row>
    <row r="10" spans="1:7" ht="15.75" x14ac:dyDescent="0.25">
      <c r="A10" s="70" t="s">
        <v>187</v>
      </c>
      <c r="B10" s="71" t="s">
        <v>188</v>
      </c>
      <c r="C10" s="76">
        <v>0</v>
      </c>
      <c r="D10" s="83">
        <v>0</v>
      </c>
      <c r="E10" s="84">
        <v>105.2557</v>
      </c>
    </row>
    <row r="11" spans="1:7" ht="15.75" x14ac:dyDescent="0.25">
      <c r="A11" s="70" t="s">
        <v>189</v>
      </c>
      <c r="B11" s="71" t="s">
        <v>190</v>
      </c>
      <c r="C11" s="76">
        <v>0</v>
      </c>
      <c r="D11" s="83">
        <v>0</v>
      </c>
      <c r="E11" s="84">
        <v>106.826398641827</v>
      </c>
    </row>
    <row r="12" spans="1:7" ht="15.75" x14ac:dyDescent="0.25">
      <c r="A12" s="70" t="s">
        <v>191</v>
      </c>
      <c r="B12" s="71" t="s">
        <v>192</v>
      </c>
      <c r="C12" s="76">
        <v>0</v>
      </c>
      <c r="D12" s="83">
        <v>0</v>
      </c>
      <c r="E12" s="84">
        <v>105.561885224957</v>
      </c>
    </row>
    <row r="13" spans="1:7" ht="15.75" x14ac:dyDescent="0.25">
      <c r="A13" s="70" t="s">
        <v>193</v>
      </c>
      <c r="B13" s="71" t="s">
        <v>194</v>
      </c>
      <c r="C13" s="76">
        <v>0</v>
      </c>
      <c r="D13" s="83">
        <v>0</v>
      </c>
      <c r="E13" s="84">
        <v>104.9354</v>
      </c>
    </row>
    <row r="14" spans="1:7" ht="15.75" x14ac:dyDescent="0.25">
      <c r="A14" s="70" t="s">
        <v>195</v>
      </c>
      <c r="B14" s="71" t="s">
        <v>196</v>
      </c>
      <c r="C14" s="76">
        <v>0</v>
      </c>
      <c r="D14" s="83">
        <v>0</v>
      </c>
      <c r="E14" s="84">
        <v>113.87439215858601</v>
      </c>
      <c r="F14" s="77"/>
      <c r="G14" s="77"/>
    </row>
    <row r="15" spans="1:7" ht="15.75" x14ac:dyDescent="0.25">
      <c r="A15" s="70" t="s">
        <v>197</v>
      </c>
      <c r="B15" s="71" t="s">
        <v>198</v>
      </c>
      <c r="C15" s="76">
        <v>0</v>
      </c>
      <c r="D15" s="83">
        <v>0</v>
      </c>
      <c r="E15" s="84">
        <v>105.89170681013999</v>
      </c>
      <c r="F15" s="77"/>
      <c r="G15" s="77"/>
    </row>
    <row r="16" spans="1:7" ht="15.75" x14ac:dyDescent="0.25">
      <c r="A16" s="70" t="s">
        <v>199</v>
      </c>
      <c r="B16" s="71" t="s">
        <v>200</v>
      </c>
      <c r="C16" s="76">
        <v>175055.65366733697</v>
      </c>
      <c r="D16" s="83">
        <v>0</v>
      </c>
      <c r="E16" s="84">
        <v>105.30227480021099</v>
      </c>
      <c r="F16" s="77"/>
      <c r="G16" s="77"/>
    </row>
    <row r="17" spans="1:7" ht="15.75" x14ac:dyDescent="0.25">
      <c r="A17" s="70" t="s">
        <v>201</v>
      </c>
      <c r="B17" s="71" t="s">
        <v>202</v>
      </c>
      <c r="C17" s="76">
        <v>0</v>
      </c>
      <c r="D17" s="83">
        <v>175055.65366733697</v>
      </c>
      <c r="E17" s="84">
        <v>104.794259089128</v>
      </c>
      <c r="F17" s="77"/>
      <c r="G17" s="77"/>
    </row>
    <row r="18" spans="1:7" ht="47.25" x14ac:dyDescent="0.25">
      <c r="A18" s="70">
        <v>8</v>
      </c>
      <c r="B18" s="71" t="s">
        <v>203</v>
      </c>
      <c r="C18" s="76">
        <v>284.52242315368153</v>
      </c>
      <c r="D18" s="83">
        <f>D6/1000</f>
        <v>326.39285656689742</v>
      </c>
    </row>
    <row r="19" spans="1:7" ht="78.75" x14ac:dyDescent="0.25">
      <c r="A19" s="70">
        <v>9</v>
      </c>
      <c r="B19" s="71" t="s">
        <v>204</v>
      </c>
      <c r="C19" s="76">
        <v>0</v>
      </c>
      <c r="D19" s="83">
        <v>0</v>
      </c>
    </row>
    <row r="20" spans="1:7" ht="31.5" x14ac:dyDescent="0.25">
      <c r="A20" s="70">
        <v>10</v>
      </c>
      <c r="B20" s="74" t="s">
        <v>205</v>
      </c>
      <c r="C20" s="75">
        <v>284.52242315368153</v>
      </c>
      <c r="D20" s="82">
        <f>D18+D19</f>
        <v>326.39285656689742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M_22-1-17-01-08-00-0-0048</vt:lpstr>
      <vt:lpstr>T6</vt:lpstr>
      <vt:lpstr>'M_22-1-17-01-08-00-0-0048'!Область_печати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2023-02-24T09:23:36Z</dcterms:modified>
</cp:coreProperties>
</file>