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2-08-00-0-0030\"/>
    </mc:Choice>
  </mc:AlternateContent>
  <xr:revisionPtr revIDLastSave="0" documentId="13_ncr:1_{ECC1491C-1DA5-4812-9738-90B2311D2C1B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стоимости'!$A$11:$H$15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4" l="1"/>
  <c r="I37" i="4"/>
  <c r="I38" i="4"/>
  <c r="I35" i="4"/>
  <c r="H29" i="4" l="1"/>
  <c r="H27" i="4"/>
  <c r="H28" i="4"/>
  <c r="E24" i="4"/>
  <c r="D24" i="4"/>
  <c r="D23" i="4"/>
  <c r="E22" i="4"/>
  <c r="F22" i="4" s="1"/>
  <c r="H22" i="4" s="1"/>
  <c r="F24" i="4" l="1"/>
  <c r="H24" i="4" s="1"/>
  <c r="E23" i="4"/>
  <c r="F23" i="4" s="1"/>
  <c r="H23" i="4" s="1"/>
  <c r="E21" i="4"/>
  <c r="D21" i="4"/>
  <c r="D20" i="4"/>
  <c r="E19" i="4"/>
  <c r="F19" i="4" s="1"/>
  <c r="H19" i="4" s="1"/>
  <c r="F21" i="4" l="1"/>
  <c r="H21" i="4" s="1"/>
  <c r="E20" i="4"/>
  <c r="F20" i="4" s="1"/>
  <c r="H20" i="4" s="1"/>
  <c r="E18" i="4" l="1"/>
  <c r="D18" i="4"/>
  <c r="D17" i="4"/>
  <c r="E16" i="4"/>
  <c r="F16" i="4" s="1"/>
  <c r="H16" i="4" s="1"/>
  <c r="F18" i="4" l="1"/>
  <c r="H18" i="4" s="1"/>
  <c r="E17" i="4"/>
  <c r="F17" i="4" s="1"/>
  <c r="H17" i="4" s="1"/>
  <c r="D287" i="5" l="1"/>
  <c r="D286" i="5"/>
  <c r="C37" i="4" l="1"/>
  <c r="E37" i="4" s="1"/>
  <c r="F37" i="4" s="1"/>
  <c r="G37" i="4" s="1"/>
  <c r="H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6" i="4" l="1"/>
  <c r="H26" i="4" l="1"/>
  <c r="E36" i="4"/>
  <c r="F36" i="4" s="1"/>
  <c r="G36" i="4" s="1"/>
  <c r="H36" i="4" s="1"/>
  <c r="H30" i="4" l="1"/>
  <c r="C35" i="4" l="1"/>
  <c r="C39" i="4" s="1"/>
  <c r="E39" i="4" s="1"/>
  <c r="F39" i="4" s="1"/>
  <c r="G39" i="4" s="1"/>
  <c r="H39" i="4" s="1"/>
  <c r="I30" i="4"/>
  <c r="C42" i="4"/>
  <c r="C41" i="4"/>
  <c r="C40" i="4"/>
  <c r="E40" i="4" s="1"/>
  <c r="F40" i="4" s="1"/>
  <c r="G40" i="4" s="1"/>
  <c r="H40" i="4" s="1"/>
  <c r="E35" i="4"/>
  <c r="F35" i="4" s="1"/>
  <c r="C43" i="4"/>
  <c r="G35" i="4" l="1"/>
  <c r="H35" i="4" s="1"/>
  <c r="E42" i="4"/>
  <c r="F42" i="4" s="1"/>
  <c r="G42" i="4" l="1"/>
  <c r="H42" i="4" s="1"/>
  <c r="E41" i="4" l="1"/>
  <c r="F41" i="4" s="1"/>
  <c r="C38" i="4"/>
  <c r="E43" i="4"/>
  <c r="G41" i="4" l="1"/>
  <c r="H41" i="4" s="1"/>
  <c r="E38" i="4"/>
  <c r="E44" i="4" s="1"/>
  <c r="C44" i="4"/>
  <c r="F43" i="4"/>
  <c r="G43" i="4" s="1"/>
  <c r="H43" i="4" s="1"/>
  <c r="F38" i="4" l="1"/>
  <c r="G38" i="4" l="1"/>
  <c r="F44" i="4"/>
  <c r="G44" i="4" l="1"/>
  <c r="H44" i="4" s="1"/>
  <c r="H38" i="4"/>
</calcChain>
</file>

<file path=xl/sharedStrings.xml><?xml version="1.0" encoding="utf-8"?>
<sst xmlns="http://schemas.openxmlformats.org/spreadsheetml/2006/main" count="698" uniqueCount="380">
  <si>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</si>
  <si>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</si>
  <si>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</si>
  <si>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</si>
  <si>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</si>
  <si>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</si>
  <si>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</si>
  <si>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</si>
  <si>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</si>
  <si>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</si>
  <si>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</si>
  <si>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</si>
  <si>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</si>
  <si>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</si>
  <si>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</si>
  <si>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</si>
  <si>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</si>
  <si>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</si>
  <si>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</si>
  <si>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</si>
  <si>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</si>
  <si>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</si>
  <si>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</si>
  <si>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</si>
  <si>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</si>
  <si>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</si>
  <si>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</si>
  <si>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</si>
  <si>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</si>
  <si>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</si>
  <si>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</si>
  <si>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</si>
  <si>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</si>
  <si>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</si>
  <si>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</si>
  <si>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</si>
  <si>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</si>
  <si>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</si>
  <si>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</si>
  <si>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</si>
  <si>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</si>
  <si>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</si>
  <si>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</si>
  <si>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</si>
  <si>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</si>
  <si>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</si>
  <si>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</si>
  <si>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</si>
  <si>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</si>
  <si>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</si>
  <si>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</si>
  <si>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</si>
  <si>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</si>
  <si>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</si>
  <si>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</si>
  <si>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</si>
  <si>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</si>
  <si>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</si>
  <si>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</si>
  <si>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</si>
  <si>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</si>
  <si>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</si>
  <si>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</si>
  <si>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</si>
  <si>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</si>
  <si>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</si>
  <si>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</si>
  <si>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</si>
  <si>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</si>
  <si>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</si>
  <si>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</si>
  <si>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</si>
  <si>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</si>
  <si>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</si>
  <si>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</si>
  <si>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</si>
  <si>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</si>
  <si>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</si>
  <si>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</si>
  <si>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</si>
  <si>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</si>
  <si>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</si>
  <si>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</si>
  <si>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</si>
  <si>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</si>
  <si>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</si>
  <si>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</si>
  <si>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</si>
  <si>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</si>
  <si>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</si>
  <si>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</si>
  <si>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</si>
  <si>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</si>
  <si>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</si>
  <si>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</si>
  <si>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</si>
  <si>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</si>
  <si>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</si>
  <si>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</si>
  <si>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</si>
  <si>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</si>
  <si>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</si>
  <si>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</si>
  <si>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</si>
  <si>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</si>
  <si>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</si>
  <si>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</si>
  <si>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</si>
  <si>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</si>
  <si>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</si>
  <si>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</si>
  <si>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</si>
  <si>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</si>
  <si>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</si>
  <si>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</si>
  <si>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</si>
  <si>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</si>
  <si>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</si>
  <si>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</si>
  <si>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</si>
  <si>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</si>
  <si>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</si>
  <si>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</si>
  <si>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</si>
  <si>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</si>
  <si>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</si>
  <si>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</si>
  <si>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</si>
  <si>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</si>
  <si>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</si>
  <si>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</si>
  <si>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</si>
  <si>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</si>
  <si>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</si>
  <si>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</si>
  <si>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</si>
  <si>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</si>
  <si>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</si>
  <si>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</si>
  <si>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</si>
  <si>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</si>
  <si>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</si>
  <si>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</si>
  <si>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</si>
  <si>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</si>
  <si>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</si>
  <si>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</si>
  <si>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</si>
  <si>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</si>
  <si>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</si>
  <si>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</si>
  <si>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</si>
  <si>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</si>
  <si>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</si>
  <si>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</si>
  <si>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</si>
  <si>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</si>
  <si>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</si>
  <si>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</si>
  <si>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</si>
  <si>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</si>
  <si>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</si>
  <si>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</si>
  <si>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</si>
  <si>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</si>
  <si>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</si>
  <si>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</si>
  <si>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</si>
  <si>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</si>
  <si>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</si>
  <si>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</si>
  <si>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</si>
  <si>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</si>
  <si>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</si>
  <si>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</si>
  <si>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</si>
  <si>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</si>
  <si>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</si>
  <si>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</si>
  <si>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</si>
  <si>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</si>
  <si>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</si>
  <si>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</si>
  <si>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</si>
  <si>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</si>
  <si>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</si>
  <si>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</si>
  <si>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</si>
  <si>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</si>
  <si>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</si>
  <si>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</si>
  <si>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</si>
  <si>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</si>
  <si>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</si>
  <si>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</si>
  <si>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</si>
  <si>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</si>
  <si>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</si>
  <si>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</si>
  <si>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</si>
  <si>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</si>
  <si>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</si>
  <si>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</si>
  <si>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</si>
  <si>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</si>
  <si>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</si>
  <si>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</si>
  <si>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</si>
  <si>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</si>
  <si>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</si>
  <si>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</si>
  <si>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</si>
  <si>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</si>
  <si>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</si>
  <si>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</si>
  <si>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</si>
  <si>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</si>
  <si>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</si>
  <si>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</si>
  <si>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</si>
  <si>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</si>
  <si>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</si>
  <si>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</si>
  <si>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</si>
  <si>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</si>
  <si>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</si>
  <si>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</si>
  <si>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</si>
  <si>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</si>
  <si>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</si>
  <si>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</si>
  <si>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</si>
  <si>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</si>
  <si>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</si>
  <si>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</si>
  <si>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</si>
  <si>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</si>
  <si>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</si>
  <si>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</si>
  <si>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</si>
  <si>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</si>
  <si>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</si>
  <si>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</si>
  <si>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</si>
  <si>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</si>
  <si>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</si>
  <si>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</si>
  <si>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</si>
  <si>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</si>
  <si>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</si>
  <si>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</si>
  <si>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</si>
  <si>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</si>
  <si>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</si>
  <si>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</si>
  <si>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</si>
  <si>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</si>
  <si>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</si>
  <si>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</si>
  <si>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</si>
  <si>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</si>
  <si>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</si>
  <si>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</si>
  <si>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</si>
  <si>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</si>
  <si>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</si>
  <si>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</si>
  <si>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</si>
  <si>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</si>
  <si>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</si>
  <si>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</si>
  <si>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</si>
  <si>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</si>
  <si>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</si>
  <si>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</si>
  <si>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</si>
  <si>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</si>
  <si>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</si>
  <si>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</si>
  <si>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</si>
  <si>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</si>
  <si>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</si>
  <si>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</si>
  <si>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</si>
  <si>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</si>
  <si>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</si>
  <si>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</si>
  <si>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</si>
  <si>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</si>
  <si>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</si>
  <si>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</si>
  <si>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</si>
  <si>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</si>
  <si>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</si>
  <si>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</si>
  <si>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</si>
  <si>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</si>
  <si>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</si>
  <si>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</si>
  <si>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</si>
  <si>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</si>
  <si>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</si>
  <si>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</si>
  <si>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</si>
  <si>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</si>
  <si>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</si>
  <si>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</si>
  <si>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</si>
  <si>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</si>
  <si>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</si>
  <si>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</si>
  <si>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</si>
  <si>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</si>
  <si>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</si>
  <si>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</si>
  <si>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</si>
  <si>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</si>
  <si>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</si>
  <si>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</si>
  <si>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</si>
  <si>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</si>
  <si>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</si>
  <si>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</si>
  <si>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</si>
  <si>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</si>
  <si>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</si>
  <si>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</si>
  <si>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</si>
  <si>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</si>
  <si>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</si>
  <si>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</si>
  <si>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</si>
  <si>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</si>
  <si>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</si>
  <si>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</si>
  <si>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</si>
  <si>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</si>
  <si>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</si>
  <si>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</si>
  <si>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</si>
  <si>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</si>
  <si>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</si>
  <si>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</si>
  <si>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</si>
  <si>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</si>
  <si>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</si>
  <si>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</si>
  <si>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</si>
  <si>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</si>
  <si>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</si>
  <si>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</si>
  <si>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</si>
  <si>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</si>
  <si>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</si>
  <si>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</si>
  <si>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</si>
  <si>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</si>
  <si>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</si>
  <si>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</si>
  <si>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</si>
  <si>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</si>
  <si>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</si>
  <si>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</si>
  <si>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</si>
  <si>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</si>
  <si>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</si>
  <si>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</si>
  <si>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</si>
  <si>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</si>
  <si>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</si>
  <si>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1.1.</t>
  </si>
  <si>
    <t>1.2.</t>
  </si>
  <si>
    <t>1.3.</t>
  </si>
  <si>
    <t>Сумма, в прогнозных ценах без НДС с понижающим коэффициентом (при наличии)</t>
  </si>
  <si>
    <t>M_22-1-17-02-08-00-0-0030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</si>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</sst>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2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49" fontId="8" fillId="0" borderId="3" xfId="0" applyNumberFormat="1" applyFont="1" applyFill="1" applyBorder="1" applyAlignment="1">
      <alignment horizontal="center"/>
    </xf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 refreshError="1"/>
      <sheetData sheetId="1" refreshError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6.7109375" style="61" customWidth="1"/>
    <col min="2" max="2" width="60.42578125" style="62" customWidth="1"/>
    <col min="3" max="3" width="12.140625" style="62" customWidth="1"/>
    <col min="4" max="4" width="10.5703125" style="62" customWidth="1"/>
    <col min="5" max="5" width="14.28515625" style="62" customWidth="1"/>
    <col min="6" max="6" width="14.42578125" style="62" customWidth="1"/>
    <col min="7" max="7" width="16" style="62" customWidth="1"/>
    <col min="8" max="8" width="15.7109375" style="62" customWidth="1"/>
    <col min="9" max="9" width="13.5703125" style="62" hidden="1" customWidth="1"/>
    <col min="10" max="10" width="0" style="62" hidden="1" customWidth="1"/>
    <col min="11" max="11" width="14.140625" style="62" hidden="1" customWidth="1"/>
    <col min="12" max="12" width="10.28515625" style="62" hidden="1" customWidth="1"/>
    <col min="13" max="14" width="0" style="62" hidden="1" customWidth="1"/>
    <col min="15" max="15" width="15.28515625" style="62" hidden="1" customWidth="1"/>
    <col min="16" max="20" width="0" style="62" hidden="1" customWidth="1"/>
    <col min="21" max="16384" width="9.140625" style="62"/>
  </cols>
  <sheetData>
    <row r="1" spans="1:16" x14ac:dyDescent="0.25">
      <c r="H1" s="7" t="s">
        <v>37</v>
      </c>
    </row>
    <row r="3" spans="1:16" x14ac:dyDescent="0.25">
      <c r="A3" s="63" t="s">
        <v>19</v>
      </c>
    </row>
    <row r="5" spans="1:16" ht="33.75" customHeight="1" x14ac:dyDescent="0.25">
      <c r="A5" s="108" t="s">
        <v>378</v>
      </c>
      <c r="B5" s="108"/>
      <c r="C5" s="108"/>
      <c r="D5" s="108"/>
      <c r="E5" s="108"/>
      <c r="F5" s="108"/>
    </row>
    <row r="7" spans="1:16" ht="21" customHeight="1" x14ac:dyDescent="0.25">
      <c r="A7" s="64" t="s">
        <v>8</v>
      </c>
      <c r="F7" s="109" t="s">
        <v>374</v>
      </c>
      <c r="G7" s="109"/>
      <c r="H7" s="109"/>
    </row>
    <row r="8" spans="1:16" x14ac:dyDescent="0.25">
      <c r="A8" s="65"/>
    </row>
    <row r="9" spans="1:16" x14ac:dyDescent="0.25">
      <c r="A9" s="64" t="s">
        <v>15</v>
      </c>
      <c r="F9" s="109" t="s">
        <v>333</v>
      </c>
      <c r="G9" s="109"/>
      <c r="H9" s="109"/>
    </row>
    <row r="10" spans="1:16" x14ac:dyDescent="0.25">
      <c r="A10" s="65"/>
    </row>
    <row r="11" spans="1:16" x14ac:dyDescent="0.25">
      <c r="A11" s="66" t="s">
        <v>20</v>
      </c>
      <c r="B11" s="67"/>
      <c r="C11" s="67"/>
    </row>
    <row r="12" spans="1:16" x14ac:dyDescent="0.25">
      <c r="H12" s="68" t="s">
        <v>379</v>
      </c>
    </row>
    <row r="13" spans="1:16" s="61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43</v>
      </c>
      <c r="F13" s="106" t="s">
        <v>14</v>
      </c>
      <c r="G13" s="106" t="s">
        <v>27</v>
      </c>
      <c r="H13" s="106" t="s">
        <v>42</v>
      </c>
      <c r="I13" s="69"/>
      <c r="J13" s="70"/>
      <c r="K13" s="71">
        <v>7.46</v>
      </c>
    </row>
    <row r="14" spans="1:16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70"/>
      <c r="J14" s="70"/>
      <c r="K14" s="71">
        <v>6.16</v>
      </c>
      <c r="M14" s="72"/>
      <c r="N14" s="73"/>
      <c r="O14" s="56"/>
      <c r="P14" s="74"/>
    </row>
    <row r="15" spans="1:16" ht="15.75" x14ac:dyDescent="0.25">
      <c r="A15" s="75" t="s">
        <v>22</v>
      </c>
      <c r="B15" s="76" t="s">
        <v>23</v>
      </c>
      <c r="C15" s="77"/>
      <c r="D15" s="78"/>
      <c r="E15" s="78"/>
      <c r="F15" s="78"/>
      <c r="G15" s="78"/>
      <c r="H15" s="78"/>
      <c r="I15" s="79"/>
      <c r="J15" s="79"/>
      <c r="K15" s="71">
        <v>5.62</v>
      </c>
      <c r="M15" s="72"/>
      <c r="N15" s="73"/>
      <c r="O15" s="80"/>
      <c r="P15" s="81"/>
    </row>
    <row r="16" spans="1:16" ht="15.75" x14ac:dyDescent="0.25">
      <c r="A16" s="82" t="s">
        <v>370</v>
      </c>
      <c r="B16" s="60" t="s">
        <v>304</v>
      </c>
      <c r="C16" s="83" t="s">
        <v>352</v>
      </c>
      <c r="D16" s="84">
        <v>2</v>
      </c>
      <c r="E16" s="84">
        <f>VLOOKUP(B16,'[2]Типовые 2 кв. 2021'!B:D,3,)</f>
        <v>77557.175000000003</v>
      </c>
      <c r="F16" s="84">
        <f t="shared" ref="F16" si="0">D16*E16</f>
        <v>155114.35</v>
      </c>
      <c r="G16" s="85">
        <v>7.46</v>
      </c>
      <c r="H16" s="84">
        <f t="shared" ref="H16" si="1">F16*G16</f>
        <v>1157153.051</v>
      </c>
      <c r="M16" s="72"/>
      <c r="N16" s="73"/>
      <c r="O16" s="80"/>
      <c r="P16" s="81"/>
    </row>
    <row r="17" spans="1:16" ht="15.75" x14ac:dyDescent="0.25">
      <c r="A17" s="82"/>
      <c r="B17" s="86" t="s">
        <v>2</v>
      </c>
      <c r="C17" s="83" t="s">
        <v>352</v>
      </c>
      <c r="D17" s="84">
        <f>D16</f>
        <v>2</v>
      </c>
      <c r="E17" s="84">
        <f>E16-E18</f>
        <v>45287.995000000003</v>
      </c>
      <c r="F17" s="84">
        <f t="shared" ref="F17:F18" si="2">D17*E17</f>
        <v>90575.99</v>
      </c>
      <c r="G17" s="85">
        <v>7.46</v>
      </c>
      <c r="H17" s="84">
        <f t="shared" ref="H17:H18" si="3">F17*G17</f>
        <v>675696.88540000003</v>
      </c>
      <c r="M17" s="72"/>
      <c r="N17" s="73"/>
      <c r="O17" s="80"/>
      <c r="P17" s="81"/>
    </row>
    <row r="18" spans="1:16" ht="15.75" x14ac:dyDescent="0.25">
      <c r="A18" s="82"/>
      <c r="B18" s="86" t="s">
        <v>3</v>
      </c>
      <c r="C18" s="83" t="s">
        <v>352</v>
      </c>
      <c r="D18" s="84">
        <f>D16</f>
        <v>2</v>
      </c>
      <c r="E18" s="87">
        <f>VLOOKUP(B16,'[2]Типовые 2 кв. 2021'!B:E,4,)</f>
        <v>32269.18</v>
      </c>
      <c r="F18" s="84">
        <f t="shared" si="2"/>
        <v>64538.36</v>
      </c>
      <c r="G18" s="85">
        <v>7.46</v>
      </c>
      <c r="H18" s="84">
        <f t="shared" si="3"/>
        <v>481456.16560000001</v>
      </c>
      <c r="M18" s="72"/>
      <c r="N18" s="73"/>
      <c r="O18" s="80"/>
      <c r="P18" s="81"/>
    </row>
    <row r="19" spans="1:16" ht="15.75" x14ac:dyDescent="0.25">
      <c r="A19" s="82" t="s">
        <v>371</v>
      </c>
      <c r="B19" s="60" t="s">
        <v>307</v>
      </c>
      <c r="C19" s="83" t="s">
        <v>352</v>
      </c>
      <c r="D19" s="84">
        <v>1</v>
      </c>
      <c r="E19" s="84">
        <f>VLOOKUP(B19,'[2]Типовые 2 кв. 2021'!B:D,3,)</f>
        <v>56856.625</v>
      </c>
      <c r="F19" s="84">
        <f t="shared" ref="F19:F21" si="4">D19*E19</f>
        <v>56856.625</v>
      </c>
      <c r="G19" s="85">
        <v>7.46</v>
      </c>
      <c r="H19" s="84">
        <f t="shared" ref="H19:H21" si="5">F19*G19</f>
        <v>424150.42249999999</v>
      </c>
      <c r="M19" s="72"/>
      <c r="N19" s="73"/>
      <c r="O19" s="80"/>
      <c r="P19" s="81"/>
    </row>
    <row r="20" spans="1:16" ht="15.75" x14ac:dyDescent="0.25">
      <c r="A20" s="82"/>
      <c r="B20" s="86" t="s">
        <v>2</v>
      </c>
      <c r="C20" s="83" t="s">
        <v>352</v>
      </c>
      <c r="D20" s="84">
        <f>D19</f>
        <v>1</v>
      </c>
      <c r="E20" s="84">
        <f>E19-E21</f>
        <v>14203.745000000003</v>
      </c>
      <c r="F20" s="84">
        <f t="shared" si="4"/>
        <v>14203.745000000003</v>
      </c>
      <c r="G20" s="85">
        <v>7.46</v>
      </c>
      <c r="H20" s="84">
        <f t="shared" si="5"/>
        <v>105959.93770000002</v>
      </c>
      <c r="M20" s="72"/>
      <c r="N20" s="73"/>
      <c r="O20" s="80"/>
      <c r="P20" s="81"/>
    </row>
    <row r="21" spans="1:16" ht="15.75" x14ac:dyDescent="0.25">
      <c r="A21" s="82"/>
      <c r="B21" s="86" t="s">
        <v>3</v>
      </c>
      <c r="C21" s="83" t="s">
        <v>352</v>
      </c>
      <c r="D21" s="84">
        <f>D19</f>
        <v>1</v>
      </c>
      <c r="E21" s="87">
        <f>VLOOKUP(B19,'[2]Типовые 2 кв. 2021'!B:E,4,)</f>
        <v>42652.88</v>
      </c>
      <c r="F21" s="84">
        <f t="shared" si="4"/>
        <v>42652.88</v>
      </c>
      <c r="G21" s="85">
        <v>7.46</v>
      </c>
      <c r="H21" s="84">
        <f t="shared" si="5"/>
        <v>318190.48479999998</v>
      </c>
      <c r="M21" s="72"/>
      <c r="N21" s="73"/>
      <c r="O21" s="80"/>
      <c r="P21" s="81"/>
    </row>
    <row r="22" spans="1:16" ht="15.75" x14ac:dyDescent="0.25">
      <c r="A22" s="82" t="s">
        <v>372</v>
      </c>
      <c r="B22" s="60" t="s">
        <v>310</v>
      </c>
      <c r="C22" s="83" t="s">
        <v>352</v>
      </c>
      <c r="D22" s="84">
        <v>4</v>
      </c>
      <c r="E22" s="84">
        <f>VLOOKUP(B22,'[2]Типовые 2 кв. 2021'!B:D,3,)</f>
        <v>9949.2916666666661</v>
      </c>
      <c r="F22" s="84">
        <f t="shared" ref="F22:F24" si="6">D22*E22</f>
        <v>39797.166666666664</v>
      </c>
      <c r="G22" s="85">
        <v>7.46</v>
      </c>
      <c r="H22" s="84">
        <f t="shared" ref="H22:H24" si="7">F22*G22</f>
        <v>296886.86333333334</v>
      </c>
      <c r="M22" s="72"/>
      <c r="N22" s="73"/>
      <c r="O22" s="80"/>
      <c r="P22" s="81"/>
    </row>
    <row r="23" spans="1:16" ht="15.75" x14ac:dyDescent="0.25">
      <c r="A23" s="82"/>
      <c r="B23" s="86" t="s">
        <v>2</v>
      </c>
      <c r="C23" s="83" t="s">
        <v>352</v>
      </c>
      <c r="D23" s="84">
        <f>D22</f>
        <v>4</v>
      </c>
      <c r="E23" s="84">
        <f>E22-E24</f>
        <v>6352.1716666666662</v>
      </c>
      <c r="F23" s="84">
        <f t="shared" si="6"/>
        <v>25408.686666666665</v>
      </c>
      <c r="G23" s="85">
        <v>7.46</v>
      </c>
      <c r="H23" s="84">
        <f t="shared" si="7"/>
        <v>189548.80253333331</v>
      </c>
      <c r="M23" s="72"/>
      <c r="N23" s="73"/>
      <c r="O23" s="80"/>
      <c r="P23" s="81"/>
    </row>
    <row r="24" spans="1:16" ht="15.75" x14ac:dyDescent="0.25">
      <c r="A24" s="82"/>
      <c r="B24" s="86" t="s">
        <v>3</v>
      </c>
      <c r="C24" s="83" t="s">
        <v>352</v>
      </c>
      <c r="D24" s="84">
        <f>D22</f>
        <v>4</v>
      </c>
      <c r="E24" s="87">
        <f>VLOOKUP(B22,'[2]Типовые 2 кв. 2021'!B:E,4,)</f>
        <v>3597.12</v>
      </c>
      <c r="F24" s="84">
        <f t="shared" si="6"/>
        <v>14388.48</v>
      </c>
      <c r="G24" s="85">
        <v>7.46</v>
      </c>
      <c r="H24" s="84">
        <f t="shared" si="7"/>
        <v>107338.06079999999</v>
      </c>
      <c r="M24" s="72"/>
      <c r="N24" s="73"/>
      <c r="O24" s="80"/>
      <c r="P24" s="81"/>
    </row>
    <row r="25" spans="1:16" x14ac:dyDescent="0.25">
      <c r="A25" s="82"/>
      <c r="B25" s="77"/>
      <c r="C25" s="83"/>
      <c r="D25" s="85"/>
      <c r="E25" s="85"/>
      <c r="F25" s="85"/>
      <c r="G25" s="85"/>
      <c r="H25" s="85"/>
    </row>
    <row r="26" spans="1:16" x14ac:dyDescent="0.25">
      <c r="A26" s="82"/>
      <c r="B26" s="76" t="s">
        <v>12</v>
      </c>
      <c r="C26" s="83"/>
      <c r="D26" s="85"/>
      <c r="E26" s="85"/>
      <c r="F26" s="85"/>
      <c r="G26" s="85"/>
      <c r="H26" s="85">
        <f>SUM(H27:H28)</f>
        <v>1878190.3368333331</v>
      </c>
    </row>
    <row r="27" spans="1:16" x14ac:dyDescent="0.25">
      <c r="A27" s="82"/>
      <c r="B27" s="88" t="s">
        <v>2</v>
      </c>
      <c r="C27" s="83"/>
      <c r="D27" s="85"/>
      <c r="E27" s="85"/>
      <c r="F27" s="85"/>
      <c r="G27" s="85"/>
      <c r="H27" s="85">
        <f>H17+H20+H23</f>
        <v>971205.62563333334</v>
      </c>
    </row>
    <row r="28" spans="1:16" x14ac:dyDescent="0.25">
      <c r="A28" s="82"/>
      <c r="B28" s="88" t="s">
        <v>3</v>
      </c>
      <c r="C28" s="83"/>
      <c r="D28" s="85"/>
      <c r="E28" s="85"/>
      <c r="F28" s="85"/>
      <c r="G28" s="85"/>
      <c r="H28" s="85">
        <f>H18+H21+H24</f>
        <v>906984.7111999999</v>
      </c>
    </row>
    <row r="29" spans="1:16" x14ac:dyDescent="0.25">
      <c r="A29" s="75" t="s">
        <v>24</v>
      </c>
      <c r="B29" s="76" t="s">
        <v>31</v>
      </c>
      <c r="C29" s="83"/>
      <c r="D29" s="85"/>
      <c r="E29" s="85"/>
      <c r="F29" s="85"/>
      <c r="G29" s="85"/>
      <c r="H29" s="85">
        <f>H26*0.1</f>
        <v>187819.03368333331</v>
      </c>
    </row>
    <row r="30" spans="1:16" x14ac:dyDescent="0.25">
      <c r="A30" s="75" t="s">
        <v>26</v>
      </c>
      <c r="B30" s="76" t="s">
        <v>25</v>
      </c>
      <c r="C30" s="83"/>
      <c r="D30" s="85"/>
      <c r="E30" s="85"/>
      <c r="F30" s="85"/>
      <c r="G30" s="85"/>
      <c r="H30" s="89">
        <f>H29+H26</f>
        <v>2066009.3705166664</v>
      </c>
      <c r="I30" s="90">
        <f>H30-(SUM(C35:C37))</f>
        <v>0</v>
      </c>
    </row>
    <row r="31" spans="1:16" x14ac:dyDescent="0.25">
      <c r="A31" s="91"/>
      <c r="B31" s="79"/>
      <c r="C31" s="79"/>
    </row>
    <row r="32" spans="1:16" x14ac:dyDescent="0.25">
      <c r="A32" s="67" t="s">
        <v>13</v>
      </c>
      <c r="B32" s="79"/>
      <c r="C32" s="79"/>
    </row>
    <row r="33" spans="1:12" x14ac:dyDescent="0.25">
      <c r="A33" s="92"/>
      <c r="B33" s="79"/>
      <c r="C33" s="79"/>
      <c r="H33" s="68" t="s">
        <v>379</v>
      </c>
    </row>
    <row r="34" spans="1:12" ht="63.75" customHeight="1" x14ac:dyDescent="0.25">
      <c r="A34" s="93" t="s">
        <v>9</v>
      </c>
      <c r="B34" s="93" t="s">
        <v>0</v>
      </c>
      <c r="C34" s="94" t="s">
        <v>44</v>
      </c>
      <c r="D34" s="93" t="s">
        <v>40</v>
      </c>
      <c r="E34" s="93" t="s">
        <v>16</v>
      </c>
      <c r="F34" s="93" t="s">
        <v>17</v>
      </c>
      <c r="G34" s="93" t="s">
        <v>18</v>
      </c>
      <c r="H34" s="93" t="s">
        <v>373</v>
      </c>
    </row>
    <row r="35" spans="1:12" ht="15.75" x14ac:dyDescent="0.25">
      <c r="A35" s="95">
        <v>1</v>
      </c>
      <c r="B35" s="88" t="s">
        <v>1</v>
      </c>
      <c r="C35" s="96">
        <f>H29</f>
        <v>187819.03368333331</v>
      </c>
      <c r="D35" s="97">
        <v>1.0369999999999999</v>
      </c>
      <c r="E35" s="59">
        <f>C35*D35</f>
        <v>194768.33792961662</v>
      </c>
      <c r="F35" s="59">
        <f>E35*0.2</f>
        <v>38953.667585923329</v>
      </c>
      <c r="G35" s="59">
        <f>E35+F35</f>
        <v>233722.00551553996</v>
      </c>
      <c r="H35" s="84">
        <f t="shared" ref="H35:H43" si="8">G35*0.8</f>
        <v>186977.60441243197</v>
      </c>
      <c r="I35" s="72">
        <f>H35/1000/1.2</f>
        <v>155.81467034369334</v>
      </c>
      <c r="J35" s="73"/>
      <c r="K35" s="80"/>
      <c r="L35" s="98"/>
    </row>
    <row r="36" spans="1:12" ht="15.75" x14ac:dyDescent="0.25">
      <c r="A36" s="95">
        <v>2</v>
      </c>
      <c r="B36" s="88" t="s">
        <v>2</v>
      </c>
      <c r="C36" s="99">
        <f>H27</f>
        <v>971205.62563333334</v>
      </c>
      <c r="D36" s="97">
        <v>1.0369999999999999</v>
      </c>
      <c r="E36" s="59">
        <f t="shared" ref="E36:E43" si="9">C36*D36</f>
        <v>1007140.2337817666</v>
      </c>
      <c r="F36" s="59">
        <f t="shared" ref="F36:F43" si="10">E36*0.2</f>
        <v>201428.04675635335</v>
      </c>
      <c r="G36" s="59">
        <f t="shared" ref="G36:G43" si="11">E36+F36</f>
        <v>1208568.2805381198</v>
      </c>
      <c r="H36" s="84">
        <f t="shared" si="8"/>
        <v>966854.6244304959</v>
      </c>
      <c r="I36" s="72">
        <f t="shared" ref="I36:I38" si="12">H36/1000/1.2</f>
        <v>805.71218702541319</v>
      </c>
      <c r="J36" s="73"/>
      <c r="K36" s="80"/>
      <c r="L36" s="98"/>
    </row>
    <row r="37" spans="1:12" ht="15.75" x14ac:dyDescent="0.25">
      <c r="A37" s="95">
        <v>3</v>
      </c>
      <c r="B37" s="88" t="s">
        <v>3</v>
      </c>
      <c r="C37" s="99">
        <f>H28</f>
        <v>906984.7111999999</v>
      </c>
      <c r="D37" s="97">
        <v>1.0369999999999999</v>
      </c>
      <c r="E37" s="59">
        <f t="shared" si="9"/>
        <v>940543.14551439986</v>
      </c>
      <c r="F37" s="59">
        <f t="shared" si="10"/>
        <v>188108.62910287999</v>
      </c>
      <c r="G37" s="59">
        <f t="shared" si="11"/>
        <v>1128651.7746172799</v>
      </c>
      <c r="H37" s="84">
        <f t="shared" si="8"/>
        <v>902921.4196938239</v>
      </c>
      <c r="I37" s="72">
        <f t="shared" si="12"/>
        <v>752.43451641151989</v>
      </c>
      <c r="J37" s="73"/>
      <c r="K37" s="80"/>
      <c r="L37" s="98"/>
    </row>
    <row r="38" spans="1:12" ht="15.75" x14ac:dyDescent="0.25">
      <c r="A38" s="95">
        <v>4</v>
      </c>
      <c r="B38" s="88" t="s">
        <v>7</v>
      </c>
      <c r="C38" s="99">
        <f>SUM(C39:C43)*2%</f>
        <v>6846.7550538922333</v>
      </c>
      <c r="D38" s="97">
        <v>1.0369999999999999</v>
      </c>
      <c r="E38" s="59">
        <f t="shared" si="9"/>
        <v>7100.0849908862456</v>
      </c>
      <c r="F38" s="59">
        <f t="shared" si="10"/>
        <v>1420.0169981772492</v>
      </c>
      <c r="G38" s="59">
        <f t="shared" si="11"/>
        <v>8520.1019890634943</v>
      </c>
      <c r="H38" s="84">
        <f t="shared" si="8"/>
        <v>6816.081591250796</v>
      </c>
      <c r="I38" s="72">
        <f t="shared" si="12"/>
        <v>5.680067992708997</v>
      </c>
      <c r="J38" s="73"/>
      <c r="K38" s="80"/>
      <c r="L38" s="98"/>
    </row>
    <row r="39" spans="1:12" ht="15.75" x14ac:dyDescent="0.25">
      <c r="A39" s="100" t="s">
        <v>353</v>
      </c>
      <c r="B39" s="88" t="s">
        <v>4</v>
      </c>
      <c r="C39" s="99">
        <f>SUM(C35:C37)*I39</f>
        <v>20040.290894011669</v>
      </c>
      <c r="D39" s="97">
        <v>1.0369999999999999</v>
      </c>
      <c r="E39" s="59">
        <f t="shared" si="9"/>
        <v>20781.781657090098</v>
      </c>
      <c r="F39" s="59">
        <f t="shared" si="10"/>
        <v>4156.3563314180201</v>
      </c>
      <c r="G39" s="59">
        <f t="shared" si="11"/>
        <v>24938.137988508119</v>
      </c>
      <c r="H39" s="84">
        <f t="shared" si="8"/>
        <v>19950.510390806496</v>
      </c>
      <c r="I39" s="101">
        <v>9.7000000000000003E-3</v>
      </c>
      <c r="J39" s="73"/>
      <c r="K39" s="80"/>
      <c r="L39" s="98"/>
    </row>
    <row r="40" spans="1:12" ht="15.75" x14ac:dyDescent="0.25">
      <c r="A40" s="100" t="s">
        <v>354</v>
      </c>
      <c r="B40" s="102" t="s">
        <v>38</v>
      </c>
      <c r="C40" s="99">
        <f>SUM(C35:C37)*I40</f>
        <v>44212.600529056668</v>
      </c>
      <c r="D40" s="97">
        <v>1.0369999999999999</v>
      </c>
      <c r="E40" s="59">
        <f t="shared" si="9"/>
        <v>45848.466748631763</v>
      </c>
      <c r="F40" s="59">
        <f t="shared" si="10"/>
        <v>9169.6933497263526</v>
      </c>
      <c r="G40" s="59">
        <f t="shared" si="11"/>
        <v>55018.160098358116</v>
      </c>
      <c r="H40" s="84">
        <f t="shared" si="8"/>
        <v>44014.528078686497</v>
      </c>
      <c r="I40" s="101">
        <v>2.1399999999999999E-2</v>
      </c>
      <c r="J40" s="73"/>
      <c r="K40" s="80"/>
      <c r="L40" s="98"/>
    </row>
    <row r="41" spans="1:12" ht="15.75" x14ac:dyDescent="0.25">
      <c r="A41" s="100" t="s">
        <v>355</v>
      </c>
      <c r="B41" s="102" t="s">
        <v>39</v>
      </c>
      <c r="C41" s="99">
        <f>SUM(C35:C37)*I41</f>
        <v>174371.19087160667</v>
      </c>
      <c r="D41" s="97">
        <v>1.0369999999999999</v>
      </c>
      <c r="E41" s="59">
        <f t="shared" si="9"/>
        <v>180822.92493385609</v>
      </c>
      <c r="F41" s="59">
        <f t="shared" si="10"/>
        <v>36164.584986771217</v>
      </c>
      <c r="G41" s="59">
        <f t="shared" si="11"/>
        <v>216987.50992062732</v>
      </c>
      <c r="H41" s="84">
        <f t="shared" si="8"/>
        <v>173590.00793650188</v>
      </c>
      <c r="I41" s="101">
        <v>8.4400000000000003E-2</v>
      </c>
      <c r="J41" s="73"/>
      <c r="K41" s="80"/>
      <c r="L41" s="98"/>
    </row>
    <row r="42" spans="1:12" ht="15.75" x14ac:dyDescent="0.25">
      <c r="A42" s="100" t="s">
        <v>356</v>
      </c>
      <c r="B42" s="88" t="s">
        <v>6</v>
      </c>
      <c r="C42" s="99">
        <f>SUM(C35:C37)*I42</f>
        <v>58881.267059725003</v>
      </c>
      <c r="D42" s="97">
        <v>1.0369999999999999</v>
      </c>
      <c r="E42" s="59">
        <f t="shared" si="9"/>
        <v>61059.873940934827</v>
      </c>
      <c r="F42" s="59">
        <f t="shared" si="10"/>
        <v>12211.974788186966</v>
      </c>
      <c r="G42" s="59">
        <f t="shared" si="11"/>
        <v>73271.84872912179</v>
      </c>
      <c r="H42" s="84">
        <f t="shared" si="8"/>
        <v>58617.478983297435</v>
      </c>
      <c r="I42" s="101">
        <v>2.8500000000000001E-2</v>
      </c>
      <c r="J42" s="73"/>
      <c r="K42" s="80"/>
      <c r="L42" s="98"/>
    </row>
    <row r="43" spans="1:12" x14ac:dyDescent="0.25">
      <c r="A43" s="100" t="s">
        <v>357</v>
      </c>
      <c r="B43" s="88" t="s">
        <v>5</v>
      </c>
      <c r="C43" s="99">
        <f>SUM(C35:C37)*I43</f>
        <v>44832.403340211669</v>
      </c>
      <c r="D43" s="97">
        <v>1.0369999999999999</v>
      </c>
      <c r="E43" s="59">
        <f t="shared" si="9"/>
        <v>46491.202263799496</v>
      </c>
      <c r="F43" s="59">
        <f t="shared" si="10"/>
        <v>9298.2404527598992</v>
      </c>
      <c r="G43" s="59">
        <f t="shared" si="11"/>
        <v>55789.442716559395</v>
      </c>
      <c r="H43" s="84">
        <f t="shared" si="8"/>
        <v>44631.554173247518</v>
      </c>
      <c r="I43" s="103">
        <v>2.1700000000000001E-2</v>
      </c>
    </row>
    <row r="44" spans="1:12" x14ac:dyDescent="0.25">
      <c r="A44" s="82"/>
      <c r="B44" s="104" t="s">
        <v>358</v>
      </c>
      <c r="C44" s="99">
        <f>SUM(C35:C38)</f>
        <v>2072856.1255705589</v>
      </c>
      <c r="D44" s="97">
        <v>1.0369999999999999</v>
      </c>
      <c r="E44" s="59">
        <f>SUM(E35:E38)</f>
        <v>2149551.8022166691</v>
      </c>
      <c r="F44" s="59">
        <f>SUM(F35:F38)</f>
        <v>429910.36044333398</v>
      </c>
      <c r="G44" s="59">
        <f>SUM(G35:G38)</f>
        <v>2579462.1626600032</v>
      </c>
      <c r="H44" s="84">
        <f>G44*0.8</f>
        <v>2063569.7301280026</v>
      </c>
    </row>
    <row r="46" spans="1:12" s="79" customFormat="1" ht="12.75" x14ac:dyDescent="0.2">
      <c r="A46" s="3" t="s">
        <v>28</v>
      </c>
      <c r="B46" s="3"/>
      <c r="C46" s="2"/>
      <c r="D46" s="2"/>
      <c r="E46" s="2"/>
    </row>
    <row r="47" spans="1:12" s="70" customFormat="1" ht="67.5" customHeight="1" x14ac:dyDescent="0.25">
      <c r="A47" s="4" t="s">
        <v>29</v>
      </c>
      <c r="B47" s="105" t="s">
        <v>375</v>
      </c>
      <c r="C47" s="105"/>
      <c r="D47" s="105"/>
      <c r="E47" s="105"/>
      <c r="F47" s="105"/>
      <c r="G47" s="105"/>
    </row>
    <row r="48" spans="1:12" s="70" customFormat="1" ht="40.5" customHeight="1" x14ac:dyDescent="0.25">
      <c r="A48" s="4" t="s">
        <v>30</v>
      </c>
      <c r="B48" s="105" t="s">
        <v>359</v>
      </c>
      <c r="C48" s="105"/>
      <c r="D48" s="105"/>
      <c r="E48" s="105"/>
      <c r="F48" s="105"/>
      <c r="G48" s="105"/>
      <c r="H48" s="69"/>
      <c r="I48" s="69" t="s">
        <v>366</v>
      </c>
      <c r="J48" s="70">
        <v>7.46</v>
      </c>
    </row>
    <row r="49" spans="1:10" s="70" customFormat="1" ht="28.5" customHeight="1" x14ac:dyDescent="0.25">
      <c r="A49" s="4" t="s">
        <v>32</v>
      </c>
      <c r="B49" s="105" t="s">
        <v>33</v>
      </c>
      <c r="C49" s="105"/>
      <c r="D49" s="105"/>
      <c r="E49" s="105"/>
      <c r="F49" s="105"/>
      <c r="G49" s="105"/>
      <c r="I49" s="70" t="s">
        <v>364</v>
      </c>
      <c r="J49" s="70">
        <v>5.62</v>
      </c>
    </row>
    <row r="50" spans="1:10" s="79" customFormat="1" ht="16.5" customHeight="1" x14ac:dyDescent="0.2">
      <c r="A50" s="4" t="s">
        <v>34</v>
      </c>
      <c r="B50" s="5" t="s">
        <v>376</v>
      </c>
      <c r="C50" s="5"/>
      <c r="D50" s="2"/>
      <c r="E50" s="2"/>
      <c r="I50" s="79" t="s">
        <v>363</v>
      </c>
      <c r="J50" s="79">
        <v>6.16</v>
      </c>
    </row>
    <row r="51" spans="1:10" s="79" customFormat="1" ht="15.75" customHeight="1" x14ac:dyDescent="0.2">
      <c r="A51" s="6" t="s">
        <v>35</v>
      </c>
      <c r="B51" s="5" t="s">
        <v>377</v>
      </c>
      <c r="C51" s="5"/>
      <c r="D51" s="2"/>
      <c r="E51" s="2"/>
    </row>
    <row r="52" spans="1:10" s="79" customFormat="1" ht="18.75" customHeight="1" x14ac:dyDescent="0.2">
      <c r="A52" s="6" t="s">
        <v>36</v>
      </c>
      <c r="B52" s="5" t="s">
        <v>41</v>
      </c>
      <c r="C52" s="5"/>
      <c r="D52" s="2"/>
      <c r="E52" s="2"/>
    </row>
    <row r="53" spans="1:10" s="79" customFormat="1" ht="12.75" x14ac:dyDescent="0.2">
      <c r="A53" s="91"/>
    </row>
    <row r="54" spans="1:10" x14ac:dyDescent="0.25">
      <c r="B54" s="70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5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'C:\Users\sert-dmitrieva\Documents\УНЦ_Укр. расчеты\[Пример _расчета_стоимости.xlsx]Типовые 2 кв. 2021'!#REF!</xm:f>
          </x14:formula1>
          <xm:sqref>B16 B19 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68" activePane="bottomLeft" state="frozen"/>
      <selection pane="bottomLeft" activeCell="B269" sqref="B26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0" t="s">
        <v>46</v>
      </c>
      <c r="C3" s="110"/>
      <c r="D3" s="110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1"/>
      <c r="D6" s="111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351</v>
      </c>
      <c r="F7" s="57" t="s">
        <v>362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363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363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363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363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363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363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363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363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363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363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363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363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363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363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363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363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363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363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363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363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363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363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363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363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363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363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363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363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363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363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363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363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363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363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363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363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363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363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363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363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363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363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363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363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363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363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363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363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363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363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363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363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363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363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363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363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363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363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363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363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363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363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363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363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363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363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363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363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363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363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363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363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363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363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363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363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363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363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363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363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363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363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363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363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363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363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363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363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363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364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364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364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364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364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364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364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364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364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364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364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364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364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364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364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364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364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364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364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364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364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364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364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364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364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364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364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364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364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364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364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364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364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364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364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364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364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364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364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364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364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364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364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364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364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364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364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364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364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364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364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364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364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364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364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364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364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364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364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364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364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364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364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364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364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364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364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364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364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364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364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364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364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364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364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364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364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364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364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364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364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364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364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364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364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364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364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364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364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364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364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364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364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364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364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364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364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364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364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364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364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364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364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364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364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364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364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364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364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364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364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364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364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364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364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364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364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364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364</v>
      </c>
    </row>
    <row r="216" spans="1:6" x14ac:dyDescent="0.25">
      <c r="A216" s="36">
        <v>209</v>
      </c>
      <c r="B216" s="41" t="s">
        <v>367</v>
      </c>
      <c r="C216" s="42">
        <v>13602.64</v>
      </c>
      <c r="D216" s="40">
        <f t="shared" si="3"/>
        <v>11335.533333333333</v>
      </c>
      <c r="E216" s="40"/>
      <c r="F216" s="58" t="s">
        <v>364</v>
      </c>
    </row>
    <row r="217" spans="1:6" x14ac:dyDescent="0.25">
      <c r="A217" s="36">
        <v>210</v>
      </c>
      <c r="B217" s="41" t="s">
        <v>369</v>
      </c>
      <c r="C217" s="42">
        <v>59787.55</v>
      </c>
      <c r="D217" s="40">
        <f t="shared" si="3"/>
        <v>49822.958333333336</v>
      </c>
      <c r="E217" s="40"/>
      <c r="F217" s="58" t="s">
        <v>364</v>
      </c>
    </row>
    <row r="218" spans="1:6" x14ac:dyDescent="0.25">
      <c r="A218" s="36">
        <v>211</v>
      </c>
      <c r="B218" s="41" t="s">
        <v>368</v>
      </c>
      <c r="C218" s="42">
        <v>107.95</v>
      </c>
      <c r="D218" s="40">
        <f t="shared" si="3"/>
        <v>89.958333333333343</v>
      </c>
      <c r="E218" s="40"/>
      <c r="F218" s="58" t="s">
        <v>364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365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365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365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365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365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365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365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365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365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365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365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365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365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365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365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365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365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365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365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365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365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365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365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365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365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365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365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365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365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365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365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365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365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365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365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365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365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365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365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365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365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365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365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365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365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365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365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365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365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365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365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364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364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364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363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363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363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365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365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365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365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365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365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365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365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365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365</v>
      </c>
    </row>
    <row r="286" spans="1:6" x14ac:dyDescent="0.25">
      <c r="A286" s="36">
        <v>279</v>
      </c>
      <c r="B286" s="39" t="s">
        <v>360</v>
      </c>
      <c r="C286" s="51">
        <v>157021.46</v>
      </c>
      <c r="D286" s="51">
        <f t="shared" ref="D286:D287" si="5">C286/1.2</f>
        <v>130851.21666666666</v>
      </c>
      <c r="E286" s="51"/>
      <c r="F286" s="58" t="s">
        <v>363</v>
      </c>
    </row>
    <row r="287" spans="1:6" x14ac:dyDescent="0.25">
      <c r="A287" s="36">
        <v>280</v>
      </c>
      <c r="B287" s="39" t="s">
        <v>361</v>
      </c>
      <c r="C287" s="51">
        <v>8120.62</v>
      </c>
      <c r="D287" s="51">
        <f t="shared" si="5"/>
        <v>6767.1833333333334</v>
      </c>
      <c r="E287" s="51"/>
      <c r="F287" s="58" t="s">
        <v>363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337</v>
      </c>
      <c r="B2" s="21" t="s">
        <v>338</v>
      </c>
      <c r="C2" s="21" t="s">
        <v>339</v>
      </c>
      <c r="D2" s="33"/>
      <c r="E2" s="22" t="s">
        <v>340</v>
      </c>
    </row>
    <row r="3" spans="1:5" ht="31.5" x14ac:dyDescent="0.25">
      <c r="A3" s="15" t="s">
        <v>341</v>
      </c>
      <c r="B3" s="23" t="s">
        <v>328</v>
      </c>
      <c r="C3" s="24">
        <v>52111.24</v>
      </c>
      <c r="D3" s="33"/>
      <c r="E3" s="25" t="s">
        <v>342</v>
      </c>
    </row>
    <row r="4" spans="1:5" ht="15.75" x14ac:dyDescent="0.25">
      <c r="A4" s="15" t="s">
        <v>343</v>
      </c>
      <c r="B4" s="26" t="s">
        <v>328</v>
      </c>
      <c r="C4" s="22">
        <f>C3*0.2</f>
        <v>10422.248</v>
      </c>
      <c r="D4" s="33"/>
      <c r="E4" s="33"/>
    </row>
    <row r="5" spans="1:5" ht="31.5" x14ac:dyDescent="0.25">
      <c r="A5" s="27" t="s">
        <v>344</v>
      </c>
      <c r="B5" s="28" t="s">
        <v>328</v>
      </c>
      <c r="C5" s="29">
        <f>SUM(C3,C4)</f>
        <v>62533.487999999998</v>
      </c>
      <c r="D5" s="33"/>
      <c r="E5" s="33"/>
    </row>
    <row r="6" spans="1:5" ht="31.5" x14ac:dyDescent="0.25">
      <c r="A6" s="27" t="s">
        <v>345</v>
      </c>
      <c r="B6" s="26" t="s">
        <v>328</v>
      </c>
      <c r="C6" s="30">
        <f>C18*1000</f>
        <v>2487.1072965137241</v>
      </c>
      <c r="D6" s="33"/>
      <c r="E6" s="33"/>
    </row>
    <row r="7" spans="1:5" ht="31.5" x14ac:dyDescent="0.25">
      <c r="A7" s="15" t="s">
        <v>346</v>
      </c>
      <c r="B7" s="16" t="s">
        <v>328</v>
      </c>
      <c r="C7" s="25">
        <v>716.29467000000022</v>
      </c>
      <c r="D7" s="33"/>
      <c r="E7" s="33"/>
    </row>
    <row r="8" spans="1:5" ht="15.75" x14ac:dyDescent="0.25">
      <c r="A8" s="15" t="s">
        <v>347</v>
      </c>
      <c r="B8" s="16" t="s">
        <v>328</v>
      </c>
      <c r="C8" s="17">
        <f>C5-C7</f>
        <v>61817.193329999995</v>
      </c>
      <c r="D8" s="33"/>
      <c r="E8" s="33"/>
    </row>
    <row r="9" spans="1:5" ht="31.5" x14ac:dyDescent="0.25">
      <c r="A9" s="15" t="s">
        <v>327</v>
      </c>
      <c r="B9" s="16" t="s">
        <v>328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329</v>
      </c>
      <c r="B10" s="16" t="s">
        <v>328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330</v>
      </c>
      <c r="B11" s="16" t="s">
        <v>328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331</v>
      </c>
      <c r="B12" s="16" t="s">
        <v>328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332</v>
      </c>
      <c r="B13" s="16" t="s">
        <v>328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333</v>
      </c>
      <c r="B14" s="16" t="s">
        <v>328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334</v>
      </c>
      <c r="B15" s="16" t="s">
        <v>328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335</v>
      </c>
      <c r="B16" s="16" t="s">
        <v>328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336</v>
      </c>
      <c r="B17" s="16" t="s">
        <v>328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348</v>
      </c>
      <c r="B18" s="16" t="s">
        <v>328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349</v>
      </c>
      <c r="B19" s="16" t="s">
        <v>328</v>
      </c>
      <c r="C19" s="31">
        <v>0</v>
      </c>
      <c r="D19" s="33"/>
      <c r="E19" s="33"/>
    </row>
    <row r="20" spans="1:5" ht="15.75" x14ac:dyDescent="0.25">
      <c r="A20" s="27" t="s">
        <v>350</v>
      </c>
      <c r="B20" s="28" t="s">
        <v>328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2022-03-14T12:59:02Z</dcterms:modified>
</cp:coreProperties>
</file>