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1-08-03-0-1181\"/>
    </mc:Choice>
  </mc:AlternateContent>
  <bookViews>
    <workbookView showHorizontalScroll="0" showVerticalScroll="0" showSheetTabs="0" xWindow="0" yWindow="0" windowWidth="15390" windowHeight="8580" tabRatio="585"/>
  </bookViews>
  <sheets>
    <sheet name="20.1" sheetId="1" r:id="rId1"/>
    <sheet name="т6" sheetId="6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'20.1'!$A$16:$W$131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'20.1'!$A$1:$U$131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B18" i="1" l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8" i="1" s="1"/>
  <c r="B39" i="1" s="1"/>
  <c r="B40" i="1" s="1"/>
  <c r="B42" i="1" s="1"/>
  <c r="B43" i="1" s="1"/>
  <c r="B44" i="1" s="1"/>
  <c r="B45" i="1" s="1"/>
  <c r="B46" i="1" s="1"/>
  <c r="B47" i="1" s="1"/>
  <c r="B48" i="1" s="1"/>
  <c r="B50" i="1" s="1"/>
  <c r="B51" i="1" s="1"/>
  <c r="B52" i="1" s="1"/>
  <c r="B54" i="1" s="1"/>
  <c r="B55" i="1" s="1"/>
  <c r="B56" i="1" s="1"/>
  <c r="B57" i="1" s="1"/>
  <c r="B58" i="1" s="1"/>
  <c r="B59" i="1" s="1"/>
  <c r="B60" i="1" s="1"/>
  <c r="B61" i="1" s="1"/>
  <c r="B63" i="1" s="1"/>
  <c r="B65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2" i="1" s="1"/>
  <c r="B123" i="1" s="1"/>
  <c r="B124" i="1" s="1"/>
  <c r="B125" i="1" s="1"/>
  <c r="B126" i="1" s="1"/>
  <c r="B127" i="1" s="1"/>
  <c r="B128" i="1" s="1"/>
  <c r="B129" i="1" s="1"/>
  <c r="G17" i="1" l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U18" i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C18" i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8" i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8" i="1" s="1"/>
  <c r="K39" i="1" s="1"/>
  <c r="K40" i="1" s="1"/>
  <c r="K42" i="1" s="1"/>
  <c r="K43" i="1" s="1"/>
  <c r="K44" i="1" s="1"/>
  <c r="K45" i="1" s="1"/>
  <c r="K46" i="1" s="1"/>
  <c r="K47" i="1" s="1"/>
  <c r="K48" i="1" s="1"/>
  <c r="K50" i="1" s="1"/>
  <c r="K51" i="1" s="1"/>
  <c r="K52" i="1" s="1"/>
  <c r="K54" i="1" s="1"/>
  <c r="K55" i="1" s="1"/>
  <c r="K56" i="1" s="1"/>
  <c r="K57" i="1" s="1"/>
  <c r="K58" i="1" s="1"/>
  <c r="K59" i="1" s="1"/>
  <c r="K60" i="1" s="1"/>
  <c r="K61" i="1" s="1"/>
  <c r="K63" i="1" s="1"/>
  <c r="K65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2" i="1" s="1"/>
  <c r="K123" i="1" s="1"/>
  <c r="K124" i="1" s="1"/>
  <c r="K125" i="1" s="1"/>
  <c r="K126" i="1" s="1"/>
  <c r="K127" i="1" s="1"/>
  <c r="K128" i="1" s="1"/>
  <c r="K129" i="1" s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8" i="1" s="1"/>
  <c r="L39" i="1" s="1"/>
  <c r="L40" i="1" s="1"/>
  <c r="L42" i="1" s="1"/>
  <c r="L43" i="1" s="1"/>
  <c r="L44" i="1" s="1"/>
  <c r="L45" i="1" s="1"/>
  <c r="L46" i="1" s="1"/>
  <c r="L47" i="1" s="1"/>
  <c r="L48" i="1" s="1"/>
  <c r="L50" i="1" s="1"/>
  <c r="L51" i="1" s="1"/>
  <c r="L52" i="1" s="1"/>
  <c r="L54" i="1" s="1"/>
  <c r="L55" i="1" s="1"/>
  <c r="L56" i="1" s="1"/>
  <c r="L57" i="1" s="1"/>
  <c r="L58" i="1" s="1"/>
  <c r="L59" i="1" s="1"/>
  <c r="L60" i="1" s="1"/>
  <c r="L61" i="1" s="1"/>
  <c r="L63" i="1" s="1"/>
  <c r="L65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2" i="1" s="1"/>
  <c r="L123" i="1" s="1"/>
  <c r="L124" i="1" s="1"/>
  <c r="L125" i="1" s="1"/>
  <c r="L126" i="1" s="1"/>
  <c r="L127" i="1" s="1"/>
  <c r="L128" i="1" s="1"/>
  <c r="L129" i="1" s="1"/>
  <c r="C19" i="1" l="1"/>
  <c r="C20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5" i="1"/>
  <c r="T64" i="1"/>
  <c r="T63" i="1"/>
  <c r="T62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C21" i="1" l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s="1"/>
  <c r="C33" i="1" s="1"/>
  <c r="C34" i="1" s="1"/>
  <c r="C38" i="1" s="1"/>
  <c r="C39" i="1" s="1"/>
  <c r="C40" i="1" s="1"/>
  <c r="C42" i="1" s="1"/>
  <c r="C43" i="1" s="1"/>
  <c r="C44" i="1" s="1"/>
  <c r="C45" i="1" s="1"/>
  <c r="C46" i="1" s="1"/>
  <c r="C47" i="1" s="1"/>
  <c r="C48" i="1" s="1"/>
  <c r="C50" i="1" s="1"/>
  <c r="C51" i="1" s="1"/>
  <c r="C52" i="1" s="1"/>
  <c r="C54" i="1" s="1"/>
  <c r="C55" i="1" s="1"/>
  <c r="C56" i="1" s="1"/>
  <c r="C57" i="1" s="1"/>
  <c r="C58" i="1" s="1"/>
  <c r="C59" i="1" s="1"/>
  <c r="C60" i="1" s="1"/>
  <c r="C61" i="1" s="1"/>
  <c r="C63" i="1" s="1"/>
  <c r="C65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2" i="1" s="1"/>
  <c r="C123" i="1" s="1"/>
  <c r="C124" i="1" s="1"/>
  <c r="C125" i="1" s="1"/>
  <c r="C126" i="1" s="1"/>
  <c r="C127" i="1" s="1"/>
  <c r="C128" i="1" s="1"/>
  <c r="C129" i="1" s="1"/>
  <c r="T130" i="1" l="1"/>
  <c r="T66" i="1"/>
  <c r="T131" i="1" s="1"/>
  <c r="T61" i="1"/>
</calcChain>
</file>

<file path=xl/sharedStrings.xml><?xml version="1.0" encoding="utf-8"?>
<sst xmlns="http://schemas.openxmlformats.org/spreadsheetml/2006/main" count="983" uniqueCount="301">
  <si>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</si>
  <si>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</si>
  <si>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</si>
  <si>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</si>
  <si>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</si>
  <si>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</si>
  <si>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</si>
  <si>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</si>
  <si>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</si>
  <si>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</si>
  <si>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</si>
  <si>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</si>
  <si>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</si>
  <si>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</si>
  <si>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</si>
  <si>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</si>
  <si>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</si>
  <si>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</si>
  <si>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</si>
  <si>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</si>
  <si>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</si>
  <si>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</si>
  <si>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</si>
  <si>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</si>
  <si>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</si>
  <si>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</si>
  <si>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</si>
  <si>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</si>
  <si>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</si>
  <si>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</si>
  <si>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</si>
  <si>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</si>
  <si>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</si>
  <si>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</si>
  <si>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</si>
  <si>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</si>
  <si>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</si>
  <si>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</si>
  <si>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</si>
  <si>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</si>
  <si>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</si>
  <si>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</si>
  <si>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</si>
  <si>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</si>
  <si>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</si>
  <si>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</si>
  <si>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</si>
  <si>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</si>
  <si>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</si>
  <si>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</si>
  <si>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</si>
  <si>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</si>
  <si>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</si>
  <si>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</si>
  <si>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</si>
  <si>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</si>
  <si>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</si>
  <si>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</si>
  <si>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</si>
  <si>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</si>
  <si>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</si>
  <si>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</si>
  <si>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</si>
  <si>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</si>
  <si>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</si>
  <si>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</si>
  <si>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</si>
  <si>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</si>
  <si>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</si>
  <si>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</si>
  <si>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</si>
  <si>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</si>
  <si>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</si>
  <si>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</si>
  <si>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</si>
  <si>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</si>
  <si>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</si>
  <si>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</si>
  <si>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</si>
  <si>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</si>
  <si>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</si>
  <si>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</si>
  <si>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</si>
  <si>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</si>
  <si>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</si>
  <si>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</si>
  <si>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</si>
  <si>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</si>
  <si>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</si>
  <si>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</si>
  <si>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</si>
  <si>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</si>
  <si>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</si>
  <si>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</si>
  <si>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</si>
  <si>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</si>
  <si>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</si>
  <si>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</si>
  <si>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</si>
  <si>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</si>
  <si>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</si>
  <si>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</si>
  <si>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</si>
  <si>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</si>
  <si>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</si>
  <si>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</si>
  <si>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</si>
  <si>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</si>
  <si>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</si>
  <si>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</si>
  <si>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</si>
  <si>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</si>
  <si>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</si>
  <si>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</si>
  <si>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</si>
  <si>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</si>
  <si>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</si>
  <si>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</si>
  <si>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</si>
  <si>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</si>
  <si>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</si>
  <si>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</si>
  <si>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</si>
  <si>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</si>
  <si>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</si>
  <si>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</si>
  <si>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</si>
  <si>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</si>
  <si>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</si>
  <si>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</si>
  <si>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</si>
  <si>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</si>
  <si>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</si>
  <si>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</si>
  <si>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</si>
  <si>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</si>
  <si>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</si>
  <si>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</si>
  <si>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</si>
  <si>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</si>
  <si>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</si>
  <si>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</si>
  <si>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</si>
  <si>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</si>
  <si>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</si>
  <si>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</si>
  <si>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</si>
  <si>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</si>
  <si>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</si>
  <si>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</si>
  <si>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</si>
  <si>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</si>
  <si>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</si>
  <si>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</si>
  <si>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</si>
  <si>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</si>
  <si>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</si>
  <si>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</si>
  <si>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</si>
  <si>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</si>
  <si>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</si>
  <si>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</si>
  <si>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</si>
  <si>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</si>
  <si>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</si>
  <si>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</si>
  <si>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</si>
  <si>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</si>
  <si>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</si>
  <si>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</si>
  <si>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</si>
  <si>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</si>
  <si>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</si>
  <si>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</si>
  <si>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</si>
  <si>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</si>
  <si>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</si>
  <si>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</si>
  <si>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</si>
  <si>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</si>
  <si>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</si>
  <si>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</si>
  <si>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</si>
  <si>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</si>
  <si>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</si>
  <si>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</si>
  <si>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</si>
  <si>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</si>
  <si>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</si>
  <si>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</si>
  <si>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</si>
  <si>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</si>
  <si>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</si>
  <si>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</si>
  <si>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</si>
  <si>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</si>
  <si>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</si>
  <si>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</si>
  <si>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</si>
  <si>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</si>
  <si>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</si>
  <si>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</si>
  <si>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</si>
  <si>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</si>
  <si>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</si>
  <si>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</si>
  <si>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</si>
  <si>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</si>
  <si>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</si>
  <si>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</si>
  <si>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</si>
  <si>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</si>
  <si>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</si>
  <si>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</si>
  <si>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</si>
  <si>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</si>
  <si>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</si>
  <si>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</si>
  <si>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</si>
  <si>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</si>
  <si>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</si>
  <si>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</si>
  <si>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</si>
  <si>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</si>
  <si>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</si>
  <si>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</si>
  <si>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</si>
  <si>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</si>
  <si>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</si>
  <si>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</si>
  <si>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</si>
  <si>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</si>
  <si>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</si>
  <si>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</si>
  <si>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</si>
  <si>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</si>
  <si>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</si>
  <si>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</si>
  <si>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</si>
  <si>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</si>
  <si>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</si>
  <si>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</si>
  <si>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</si>
  <si>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</si>
  <si>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</si>
  <si>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</si>
  <si>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</si>
  <si>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</si>
  <si>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</si>
  <si>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</si>
  <si>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</si>
  <si>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</si>
  <si>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Ленинградская область</t>
  </si>
  <si>
    <t>ТП</t>
  </si>
  <si>
    <t>КЛ</t>
  </si>
  <si>
    <t>ВЛ</t>
  </si>
  <si>
    <t>Инвестиционная программа ТП свыше 150 кВт</t>
  </si>
  <si>
    <t>П</t>
  </si>
  <si>
    <t>АО "ЛОЭСК"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</si>
  <si>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</si>
  <si>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</si>
  <si>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</si>
  <si>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</si>
  <si>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</si>
  <si>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</si>
  <si>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</si>
  <si>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</si>
  <si>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</si>
  <si>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</si>
  <si>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</si>
  <si>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</si>
  <si>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</si>
  <si>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</si>
  <si>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</si>
  <si>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</si>
  <si>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</si>
  <si>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</si>
  <si>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</si>
  <si>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</si>
  <si>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</si>
  <si>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</si>
  <si>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</si>
  <si>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</si>
  <si>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</si>
  <si>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</si>
  <si>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</si>
  <si>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</si>
  <si>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</si>
  <si>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</si>
  <si>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</si>
  <si>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</si>
  <si>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</si>
  <si>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</si>
  <si>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</si>
  <si>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</si>
  <si>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</si>
  <si>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</si>
  <si>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</si>
  <si>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M_22-1-17-1-08-03-0-1181</t>
  </si>
  <si>
    <t>Распоряжение Врио заместителя Генерального директора по капитальному строительству</t>
  </si>
  <si>
    <t>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</si>
</sst>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_(* #,##0.000_);_(* \(#,##0.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9" fillId="0" borderId="0">
      <protection locked="0"/>
    </xf>
    <xf numFmtId="0" fontId="9" fillId="0" borderId="0"/>
    <xf numFmtId="164" fontId="2" fillId="0" borderId="0" applyFont="0" applyFill="0" applyBorder="0" applyAlignment="0" applyProtection="0"/>
    <xf numFmtId="0" fontId="1" fillId="0" borderId="0"/>
    <xf numFmtId="0" fontId="16" fillId="0" borderId="0"/>
  </cellStyleXfs>
  <cellXfs count="112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3" fillId="0" borderId="0" xfId="1"/>
    <xf numFmtId="0" fontId="4" fillId="0" borderId="0" xfId="1" applyFont="1"/>
    <xf numFmtId="0" fontId="10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1" applyBorder="1"/>
    <xf numFmtId="0" fontId="6" fillId="0" borderId="0" xfId="1" applyFont="1" applyBorder="1"/>
    <xf numFmtId="0" fontId="13" fillId="0" borderId="2" xfId="0" applyFont="1" applyFill="1" applyBorder="1" applyAlignment="1">
      <alignment vertical="center" wrapText="1"/>
    </xf>
    <xf numFmtId="0" fontId="14" fillId="2" borderId="0" xfId="0" applyFont="1" applyFill="1"/>
    <xf numFmtId="0" fontId="15" fillId="0" borderId="0" xfId="0" applyFont="1"/>
    <xf numFmtId="0" fontId="13" fillId="0" borderId="2" xfId="0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3" fillId="0" borderId="0" xfId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1" fillId="0" borderId="0" xfId="1" applyFont="1" applyBorder="1"/>
    <xf numFmtId="0" fontId="13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/>
    <xf numFmtId="0" fontId="3" fillId="0" borderId="5" xfId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5" xfId="1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17" fillId="0" borderId="0" xfId="0" applyFont="1" applyFill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0" quotePrefix="1" applyNumberFormat="1" applyFont="1" applyFill="1" applyBorder="1" applyAlignment="1">
      <alignment horizontal="center" vertical="center" wrapText="1"/>
    </xf>
    <xf numFmtId="0" fontId="8" fillId="0" borderId="4" xfId="5" applyFont="1" applyBorder="1" applyAlignment="1" applyProtection="1">
      <alignment horizontal="center" vertical="center" wrapText="1"/>
    </xf>
    <xf numFmtId="0" fontId="8" fillId="0" borderId="8" xfId="5" applyFont="1" applyBorder="1" applyAlignment="1" applyProtection="1">
      <alignment horizontal="center" vertical="center" wrapText="1"/>
    </xf>
    <xf numFmtId="0" fontId="8" fillId="0" borderId="2" xfId="5" applyFont="1" applyBorder="1" applyAlignment="1" applyProtection="1">
      <alignment horizontal="center" vertical="center" wrapText="1"/>
    </xf>
    <xf numFmtId="49" fontId="3" fillId="0" borderId="4" xfId="5" applyNumberFormat="1" applyFont="1" applyBorder="1" applyAlignment="1" applyProtection="1">
      <alignment horizontal="center" vertical="center" wrapText="1"/>
    </xf>
    <xf numFmtId="0" fontId="3" fillId="0" borderId="4" xfId="5" applyFont="1" applyBorder="1" applyAlignment="1" applyProtection="1">
      <alignment horizontal="left" vertical="center" wrapText="1"/>
    </xf>
    <xf numFmtId="4" fontId="8" fillId="0" borderId="9" xfId="5" applyNumberFormat="1" applyFont="1" applyBorder="1" applyAlignment="1" applyProtection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  <protection locked="0"/>
    </xf>
    <xf numFmtId="4" fontId="3" fillId="0" borderId="8" xfId="5" applyNumberFormat="1" applyFont="1" applyBorder="1" applyAlignment="1" applyProtection="1">
      <alignment horizontal="center" vertical="center" wrapText="1"/>
    </xf>
    <xf numFmtId="164" fontId="3" fillId="0" borderId="2" xfId="6" applyFont="1" applyFill="1" applyBorder="1" applyAlignment="1">
      <alignment horizontal="center" vertical="center" wrapText="1"/>
    </xf>
    <xf numFmtId="0" fontId="8" fillId="0" borderId="4" xfId="5" applyFont="1" applyBorder="1" applyAlignment="1" applyProtection="1">
      <alignment horizontal="left" vertical="center" wrapText="1"/>
    </xf>
    <xf numFmtId="4" fontId="8" fillId="0" borderId="4" xfId="5" applyNumberFormat="1" applyFont="1" applyBorder="1" applyAlignment="1" applyProtection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</xf>
    <xf numFmtId="164" fontId="8" fillId="0" borderId="2" xfId="6" applyFont="1" applyFill="1" applyBorder="1" applyAlignment="1">
      <alignment horizontal="center" vertical="center" wrapText="1"/>
    </xf>
    <xf numFmtId="4" fontId="3" fillId="0" borderId="4" xfId="5" applyNumberFormat="1" applyFont="1" applyBorder="1" applyAlignment="1" applyProtection="1">
      <alignment horizontal="center" vertical="center" wrapText="1"/>
    </xf>
    <xf numFmtId="164" fontId="3" fillId="2" borderId="9" xfId="6" applyFont="1" applyFill="1" applyBorder="1" applyAlignment="1" applyProtection="1">
      <alignment horizontal="center" vertical="center" wrapText="1"/>
    </xf>
    <xf numFmtId="164" fontId="3" fillId="0" borderId="4" xfId="6" applyFont="1" applyFill="1" applyBorder="1" applyAlignment="1" applyProtection="1">
      <alignment horizontal="center" vertical="center" wrapText="1"/>
    </xf>
    <xf numFmtId="164" fontId="3" fillId="2" borderId="4" xfId="6" applyFont="1" applyFill="1" applyBorder="1" applyAlignment="1" applyProtection="1">
      <alignment horizontal="center" vertical="center" wrapText="1"/>
      <protection locked="0"/>
    </xf>
    <xf numFmtId="0" fontId="18" fillId="0" borderId="0" xfId="3" applyNumberFormat="1" applyFont="1"/>
    <xf numFmtId="0" fontId="18" fillId="3" borderId="0" xfId="3" applyNumberFormat="1" applyFont="1" applyFill="1"/>
    <xf numFmtId="164" fontId="3" fillId="0" borderId="4" xfId="6" applyFont="1" applyFill="1" applyBorder="1" applyAlignment="1" applyProtection="1">
      <alignment horizontal="center" vertical="center" wrapText="1"/>
      <protection locked="0"/>
    </xf>
    <xf numFmtId="4" fontId="7" fillId="0" borderId="0" xfId="4" applyNumberFormat="1" applyFont="1" applyProtection="1"/>
    <xf numFmtId="166" fontId="8" fillId="0" borderId="4" xfId="6" applyNumberFormat="1" applyFont="1" applyFill="1" applyBorder="1" applyAlignment="1" applyProtection="1">
      <alignment horizontal="center" vertical="center" wrapText="1"/>
    </xf>
    <xf numFmtId="0" fontId="5" fillId="0" borderId="0" xfId="1" applyFont="1" applyFill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/>
  <dimension ref="A1:W131"/>
  <sheetViews>
    <sheetView tabSelected="1" view="pageBreakPreview" zoomScale="70" zoomScaleNormal="70" zoomScaleSheetLayoutView="70" workbookViewId="0"/>
  </sheetViews>
  <sheetFormatPr defaultRowHeight="15" x14ac:dyDescent="0.25"/>
  <cols>
    <col min="1" max="1" width="7.5703125" style="76" customWidth="1"/>
    <col min="2" max="2" width="13" style="76" customWidth="1"/>
    <col min="3" max="3" width="13.28515625" style="77" customWidth="1"/>
    <col min="4" max="4" width="32.42578125" style="76" customWidth="1"/>
    <col min="5" max="5" width="13.42578125" style="78" customWidth="1"/>
    <col min="6" max="6" width="10.7109375" style="76" customWidth="1"/>
    <col min="7" max="7" width="14.140625" style="76" customWidth="1"/>
    <col min="8" max="8" width="14.28515625" style="78" customWidth="1"/>
    <col min="9" max="9" width="6.7109375" style="77" customWidth="1"/>
    <col min="10" max="10" width="16.7109375" style="78" customWidth="1"/>
    <col min="11" max="11" width="15.140625" style="77" customWidth="1"/>
    <col min="12" max="12" width="14" style="77" customWidth="1"/>
    <col min="13" max="13" width="15.140625" style="77" customWidth="1"/>
    <col min="14" max="14" width="9" style="77" customWidth="1"/>
    <col min="15" max="15" width="6.140625" style="77" customWidth="1"/>
    <col min="16" max="16" width="8.42578125" style="77" customWidth="1"/>
    <col min="17" max="17" width="8.5703125" style="77" customWidth="1"/>
    <col min="18" max="18" width="11" style="53" customWidth="1"/>
    <col min="19" max="19" width="13.7109375" style="53" customWidth="1"/>
    <col min="20" max="20" width="12.7109375" style="53" customWidth="1"/>
    <col min="21" max="21" width="11.140625" style="52" customWidth="1"/>
    <col min="22" max="22" width="18.28515625" customWidth="1"/>
  </cols>
  <sheetData>
    <row r="1" spans="1:23" ht="18.75" x14ac:dyDescent="0.25">
      <c r="A1" s="7"/>
      <c r="B1" s="7"/>
      <c r="C1" s="71"/>
      <c r="D1" s="8"/>
      <c r="E1" s="9"/>
      <c r="F1" s="8"/>
      <c r="G1" s="8"/>
      <c r="H1" s="9"/>
      <c r="I1" s="44"/>
      <c r="J1" s="9"/>
      <c r="K1" s="44"/>
      <c r="L1" s="44"/>
      <c r="M1" s="44"/>
      <c r="N1" s="44"/>
      <c r="O1" s="44"/>
      <c r="P1" s="44"/>
      <c r="Q1" s="57"/>
      <c r="R1" s="57"/>
      <c r="S1" s="61"/>
      <c r="T1" s="61"/>
      <c r="U1" s="20" t="s">
        <v>230</v>
      </c>
      <c r="V1" s="1"/>
    </row>
    <row r="2" spans="1:23" ht="18.75" x14ac:dyDescent="0.3">
      <c r="A2" s="7"/>
      <c r="B2" s="7"/>
      <c r="C2" s="71"/>
      <c r="D2" s="8"/>
      <c r="E2" s="9"/>
      <c r="F2" s="8"/>
      <c r="G2" s="8"/>
      <c r="H2" s="9"/>
      <c r="I2" s="44"/>
      <c r="J2" s="9"/>
      <c r="K2" s="44"/>
      <c r="L2" s="44"/>
      <c r="M2" s="44"/>
      <c r="N2" s="44"/>
      <c r="O2" s="44"/>
      <c r="P2" s="44"/>
      <c r="Q2" s="57"/>
      <c r="R2" s="57"/>
      <c r="S2" s="61"/>
      <c r="T2" s="61"/>
      <c r="U2" s="21" t="s">
        <v>0</v>
      </c>
      <c r="V2" s="2"/>
    </row>
    <row r="3" spans="1:23" ht="18.75" x14ac:dyDescent="0.3">
      <c r="A3" s="7"/>
      <c r="B3" s="7"/>
      <c r="C3" s="71"/>
      <c r="D3" s="8"/>
      <c r="E3" s="9"/>
      <c r="F3" s="8"/>
      <c r="G3" s="8"/>
      <c r="H3" s="9"/>
      <c r="I3" s="44"/>
      <c r="J3" s="9"/>
      <c r="K3" s="44"/>
      <c r="L3" s="44"/>
      <c r="M3" s="44"/>
      <c r="N3" s="44"/>
      <c r="O3" s="44"/>
      <c r="P3" s="44"/>
      <c r="Q3" s="57"/>
      <c r="R3" s="57"/>
      <c r="S3" s="62"/>
      <c r="T3" s="62"/>
      <c r="U3" s="21" t="s">
        <v>231</v>
      </c>
      <c r="V3" s="2"/>
    </row>
    <row r="4" spans="1:23" ht="12.75" customHeight="1" x14ac:dyDescent="0.3">
      <c r="A4" s="22"/>
      <c r="B4" s="22"/>
      <c r="C4" s="23"/>
      <c r="D4" s="22"/>
      <c r="E4" s="23"/>
      <c r="F4" s="22"/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2"/>
      <c r="V4" s="2"/>
    </row>
    <row r="5" spans="1:23" ht="19.5" customHeight="1" x14ac:dyDescent="0.25">
      <c r="A5" s="35"/>
      <c r="B5" s="35"/>
      <c r="C5" s="39"/>
      <c r="D5" s="35" t="s">
        <v>232</v>
      </c>
      <c r="E5" s="39"/>
      <c r="F5" s="35"/>
      <c r="G5" s="35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5"/>
      <c r="V5" s="34"/>
      <c r="W5" s="34"/>
    </row>
    <row r="6" spans="1:23" ht="21" customHeight="1" x14ac:dyDescent="0.25">
      <c r="A6" s="35"/>
      <c r="B6" s="35"/>
      <c r="C6" s="39"/>
      <c r="D6" s="35" t="s">
        <v>233</v>
      </c>
      <c r="E6" s="75"/>
      <c r="F6" s="34"/>
      <c r="G6" s="34"/>
      <c r="H6" s="75"/>
      <c r="I6" s="75"/>
      <c r="J6" s="75"/>
      <c r="K6" s="75"/>
      <c r="L6" s="75"/>
      <c r="M6" s="75"/>
      <c r="N6" s="75"/>
      <c r="O6" s="75"/>
      <c r="P6" s="75"/>
      <c r="Q6" s="75"/>
      <c r="R6" s="33"/>
      <c r="S6" s="33"/>
      <c r="T6" s="33"/>
      <c r="U6" s="34"/>
      <c r="V6" s="34"/>
      <c r="W6" s="34"/>
    </row>
    <row r="7" spans="1:23" ht="10.5" customHeight="1" x14ac:dyDescent="0.3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23" ht="18.75" customHeight="1" x14ac:dyDescent="0.25">
      <c r="A8" s="25"/>
      <c r="B8" s="25"/>
      <c r="C8" s="45"/>
      <c r="D8" s="26" t="s">
        <v>256</v>
      </c>
      <c r="E8" s="72"/>
      <c r="F8" s="69"/>
      <c r="G8" s="69" t="s">
        <v>258</v>
      </c>
      <c r="H8" s="70"/>
      <c r="I8" s="45"/>
      <c r="J8" s="28"/>
      <c r="K8" s="45"/>
      <c r="L8" s="45"/>
      <c r="M8" s="45"/>
      <c r="N8" s="45"/>
      <c r="O8" s="46"/>
      <c r="P8" s="46"/>
      <c r="Q8" s="46"/>
      <c r="R8" s="46"/>
      <c r="S8" s="59"/>
      <c r="T8" s="59"/>
      <c r="U8" s="27"/>
      <c r="V8" s="27"/>
      <c r="W8" s="27"/>
    </row>
    <row r="9" spans="1:23" ht="19.5" customHeight="1" x14ac:dyDescent="0.25">
      <c r="A9" s="25"/>
      <c r="B9" s="25"/>
      <c r="C9" s="45"/>
      <c r="D9" s="29" t="s">
        <v>1</v>
      </c>
      <c r="E9" s="28"/>
      <c r="F9" s="25"/>
      <c r="G9" s="25"/>
      <c r="H9" s="28"/>
      <c r="I9" s="45"/>
      <c r="J9" s="28"/>
      <c r="K9" s="45"/>
      <c r="L9" s="45"/>
      <c r="M9" s="45"/>
      <c r="N9" s="45"/>
      <c r="O9" s="58"/>
      <c r="P9" s="58"/>
      <c r="Q9" s="58"/>
      <c r="R9" s="58"/>
      <c r="S9" s="58"/>
      <c r="T9" s="58"/>
      <c r="U9" s="29"/>
      <c r="V9" s="29"/>
      <c r="W9" s="29"/>
    </row>
    <row r="10" spans="1:23" ht="10.5" customHeight="1" x14ac:dyDescent="0.25">
      <c r="A10" s="25"/>
      <c r="B10" s="25"/>
      <c r="C10" s="45"/>
      <c r="D10" s="30"/>
      <c r="E10" s="28"/>
      <c r="F10" s="25"/>
      <c r="G10" s="25"/>
      <c r="H10" s="28"/>
      <c r="I10" s="45"/>
      <c r="J10" s="28"/>
      <c r="K10" s="45"/>
      <c r="L10" s="45"/>
      <c r="M10" s="45"/>
      <c r="N10" s="45"/>
      <c r="O10" s="59"/>
      <c r="P10" s="59"/>
      <c r="Q10" s="59"/>
      <c r="R10" s="59"/>
      <c r="S10" s="59"/>
      <c r="T10" s="59"/>
      <c r="U10" s="27"/>
      <c r="V10" s="27"/>
      <c r="W10" s="27"/>
    </row>
    <row r="11" spans="1:23" ht="18" customHeight="1" x14ac:dyDescent="0.25">
      <c r="A11" s="31"/>
      <c r="B11" s="31"/>
      <c r="C11" s="46"/>
      <c r="D11" s="26" t="s">
        <v>234</v>
      </c>
      <c r="E11" s="40"/>
      <c r="F11" s="31"/>
      <c r="G11" s="31"/>
      <c r="H11" s="40"/>
      <c r="I11" s="46"/>
      <c r="J11" s="40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32"/>
      <c r="V11" s="32"/>
      <c r="W11" s="32"/>
    </row>
    <row r="12" spans="1:23" ht="10.5" customHeight="1" x14ac:dyDescent="0.25">
      <c r="A12" s="47"/>
      <c r="B12" s="47"/>
      <c r="C12" s="48"/>
      <c r="D12" s="47"/>
      <c r="E12" s="49"/>
      <c r="F12" s="47"/>
      <c r="G12" s="47"/>
      <c r="H12" s="49"/>
      <c r="I12" s="48"/>
      <c r="J12" s="49"/>
      <c r="K12" s="48"/>
      <c r="L12" s="48"/>
      <c r="M12" s="48"/>
      <c r="N12" s="48"/>
      <c r="O12" s="48"/>
      <c r="P12" s="48"/>
      <c r="Q12" s="48"/>
      <c r="R12" s="48"/>
      <c r="S12" s="48"/>
      <c r="T12" s="60"/>
      <c r="U12" s="24"/>
      <c r="V12" s="3"/>
    </row>
    <row r="13" spans="1:23" ht="11.25" customHeight="1" x14ac:dyDescent="0.3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4"/>
    </row>
    <row r="14" spans="1:23" ht="23.25" customHeight="1" x14ac:dyDescent="0.25">
      <c r="A14" s="105" t="s">
        <v>236</v>
      </c>
      <c r="B14" s="105" t="s">
        <v>237</v>
      </c>
      <c r="C14" s="105" t="s">
        <v>239</v>
      </c>
      <c r="D14" s="107" t="s">
        <v>238</v>
      </c>
      <c r="E14" s="107" t="s">
        <v>240</v>
      </c>
      <c r="F14" s="107" t="s">
        <v>241</v>
      </c>
      <c r="G14" s="107" t="s">
        <v>242</v>
      </c>
      <c r="H14" s="107" t="s">
        <v>243</v>
      </c>
      <c r="I14" s="109" t="s">
        <v>2</v>
      </c>
      <c r="J14" s="109"/>
      <c r="K14" s="109"/>
      <c r="L14" s="109"/>
      <c r="M14" s="109"/>
      <c r="N14" s="109"/>
      <c r="O14" s="110" t="s">
        <v>3</v>
      </c>
      <c r="P14" s="110"/>
      <c r="Q14" s="110"/>
      <c r="R14" s="110"/>
      <c r="S14" s="110"/>
      <c r="T14" s="111"/>
      <c r="U14" s="107" t="s">
        <v>248</v>
      </c>
      <c r="V14" s="18"/>
    </row>
    <row r="15" spans="1:23" ht="75" customHeight="1" x14ac:dyDescent="0.25">
      <c r="A15" s="106"/>
      <c r="B15" s="106"/>
      <c r="C15" s="106"/>
      <c r="D15" s="108"/>
      <c r="E15" s="108"/>
      <c r="F15" s="108"/>
      <c r="G15" s="108"/>
      <c r="H15" s="108"/>
      <c r="I15" s="74" t="s">
        <v>4</v>
      </c>
      <c r="J15" s="74" t="s">
        <v>5</v>
      </c>
      <c r="K15" s="74" t="s">
        <v>244</v>
      </c>
      <c r="L15" s="74" t="s">
        <v>245</v>
      </c>
      <c r="M15" s="74" t="s">
        <v>246</v>
      </c>
      <c r="N15" s="74" t="s">
        <v>247</v>
      </c>
      <c r="O15" s="74" t="s">
        <v>6</v>
      </c>
      <c r="P15" s="74" t="s">
        <v>16</v>
      </c>
      <c r="Q15" s="74" t="s">
        <v>7</v>
      </c>
      <c r="R15" s="42" t="s">
        <v>17</v>
      </c>
      <c r="S15" s="42" t="s">
        <v>8</v>
      </c>
      <c r="T15" s="50" t="s">
        <v>249</v>
      </c>
      <c r="U15" s="108"/>
      <c r="V15" s="10"/>
    </row>
    <row r="16" spans="1:23" s="14" customFormat="1" ht="12.75" x14ac:dyDescent="0.2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  <c r="M16" s="38">
        <v>13</v>
      </c>
      <c r="N16" s="38">
        <v>14</v>
      </c>
      <c r="O16" s="38">
        <v>15</v>
      </c>
      <c r="P16" s="38">
        <v>16</v>
      </c>
      <c r="Q16" s="38">
        <v>17</v>
      </c>
      <c r="R16" s="38">
        <v>18</v>
      </c>
      <c r="S16" s="38">
        <v>19</v>
      </c>
      <c r="T16" s="38">
        <v>20</v>
      </c>
      <c r="U16" s="38">
        <v>21</v>
      </c>
      <c r="V16" s="37"/>
    </row>
    <row r="17" spans="1:22" ht="30.75" customHeight="1" x14ac:dyDescent="0.25">
      <c r="A17" s="41" t="s">
        <v>18</v>
      </c>
      <c r="B17" s="80" t="s">
        <v>297</v>
      </c>
      <c r="C17" s="43" t="s">
        <v>298</v>
      </c>
      <c r="D17" s="15" t="s">
        <v>19</v>
      </c>
      <c r="E17" s="74" t="s">
        <v>253</v>
      </c>
      <c r="F17" s="74" t="s">
        <v>257</v>
      </c>
      <c r="G17" s="74" t="str">
        <f>F17</f>
        <v>П</v>
      </c>
      <c r="H17" s="74">
        <v>2023</v>
      </c>
      <c r="I17" s="41" t="s">
        <v>20</v>
      </c>
      <c r="J17" s="74" t="s">
        <v>21</v>
      </c>
      <c r="K17" s="74" t="s">
        <v>299</v>
      </c>
      <c r="L17" s="74" t="s">
        <v>300</v>
      </c>
      <c r="M17" s="74" t="s">
        <v>252</v>
      </c>
      <c r="N17" s="74">
        <v>1</v>
      </c>
      <c r="O17" s="74">
        <v>9</v>
      </c>
      <c r="P17" s="54" t="s">
        <v>9</v>
      </c>
      <c r="Q17" s="54" t="s">
        <v>10</v>
      </c>
      <c r="R17" s="54">
        <v>1615</v>
      </c>
      <c r="S17" s="54">
        <v>1.03</v>
      </c>
      <c r="T17" s="50">
        <f>O17*R17*S17</f>
        <v>14971.050000000001</v>
      </c>
      <c r="U17" s="16" t="s">
        <v>15</v>
      </c>
      <c r="V17" s="11"/>
    </row>
    <row r="18" spans="1:22" ht="30.75" hidden="1" customHeight="1" x14ac:dyDescent="0.25">
      <c r="A18" s="41" t="s">
        <v>18</v>
      </c>
      <c r="B18" s="41" t="str">
        <f>B17</f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8" s="43" t="str">
        <f>C17</f>
        <v>M_22-1-17-1-08-03-0-1181</v>
      </c>
      <c r="D18" s="12" t="s">
        <v>203</v>
      </c>
      <c r="E18" s="74" t="s">
        <v>253</v>
      </c>
      <c r="F18" s="74" t="str">
        <f>F17</f>
        <v>П</v>
      </c>
      <c r="G18" s="74" t="str">
        <f>G17</f>
        <v>П</v>
      </c>
      <c r="H18" s="74">
        <f>H17</f>
        <v>2023</v>
      </c>
      <c r="I18" s="41" t="s">
        <v>204</v>
      </c>
      <c r="J18" s="74" t="s">
        <v>205</v>
      </c>
      <c r="K18" s="74" t="str">
        <f>K17</f>
        <v>Распоряжение Врио заместителя Генерального директора по капитальному строительству</v>
      </c>
      <c r="L18" s="74" t="str">
        <f>L17</f>
        <v>от 16.02.2023 № 156</v>
      </c>
      <c r="M18" s="74" t="s">
        <v>252</v>
      </c>
      <c r="N18" s="74">
        <v>1</v>
      </c>
      <c r="O18" s="79">
        <v>0</v>
      </c>
      <c r="P18" s="54" t="s">
        <v>9</v>
      </c>
      <c r="Q18" s="54" t="s">
        <v>206</v>
      </c>
      <c r="R18" s="54">
        <v>551</v>
      </c>
      <c r="S18" s="54">
        <v>1.03</v>
      </c>
      <c r="T18" s="50">
        <f>O18*R18*S18</f>
        <v>0</v>
      </c>
      <c r="U18" s="16" t="str">
        <f>U17</f>
        <v>нд</v>
      </c>
      <c r="V18" s="11"/>
    </row>
    <row r="19" spans="1:22" ht="30.75" hidden="1" customHeight="1" x14ac:dyDescent="0.25">
      <c r="A19" s="41" t="s">
        <v>18</v>
      </c>
      <c r="B19" s="41" t="str">
        <f t="shared" ref="B19:B82" si="0">B18</f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9" s="43" t="str">
        <f t="shared" ref="C19:C82" si="1">C18</f>
        <v>M_22-1-17-1-08-03-0-1181</v>
      </c>
      <c r="D19" s="12" t="s">
        <v>207</v>
      </c>
      <c r="E19" s="74" t="s">
        <v>253</v>
      </c>
      <c r="F19" s="74" t="str">
        <f t="shared" ref="F19:F82" si="2">F18</f>
        <v>П</v>
      </c>
      <c r="G19" s="74" t="str">
        <f t="shared" ref="G19:G82" si="3">G18</f>
        <v>П</v>
      </c>
      <c r="H19" s="74">
        <f t="shared" ref="H19:H82" si="4">H18</f>
        <v>2023</v>
      </c>
      <c r="I19" s="41" t="s">
        <v>204</v>
      </c>
      <c r="J19" s="74" t="s">
        <v>208</v>
      </c>
      <c r="K19" s="74" t="str">
        <f t="shared" ref="K19:K82" si="5">K18</f>
        <v>Распоряжение Врио заместителя Генерального директора по капитальному строительству</v>
      </c>
      <c r="L19" s="74" t="str">
        <f t="shared" ref="L19:L82" si="6">L18</f>
        <v>от 16.02.2023 № 156</v>
      </c>
      <c r="M19" s="74" t="s">
        <v>252</v>
      </c>
      <c r="N19" s="74">
        <v>1</v>
      </c>
      <c r="O19" s="79">
        <v>0</v>
      </c>
      <c r="P19" s="54" t="s">
        <v>9</v>
      </c>
      <c r="Q19" s="54" t="s">
        <v>209</v>
      </c>
      <c r="R19" s="54">
        <v>573</v>
      </c>
      <c r="S19" s="54">
        <v>1.03</v>
      </c>
      <c r="T19" s="50">
        <f t="shared" ref="T19:T24" si="7">O19*R19*S19</f>
        <v>0</v>
      </c>
      <c r="U19" s="16" t="str">
        <f t="shared" ref="U19:U82" si="8">U18</f>
        <v>нд</v>
      </c>
      <c r="V19" s="11"/>
    </row>
    <row r="20" spans="1:22" ht="30.75" hidden="1" customHeight="1" x14ac:dyDescent="0.25">
      <c r="A20" s="41" t="s">
        <v>18</v>
      </c>
      <c r="B20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20" s="43" t="str">
        <f t="shared" si="1"/>
        <v>M_22-1-17-1-08-03-0-1181</v>
      </c>
      <c r="D20" s="12" t="s">
        <v>207</v>
      </c>
      <c r="E20" s="74" t="s">
        <v>253</v>
      </c>
      <c r="F20" s="74" t="str">
        <f t="shared" si="2"/>
        <v>П</v>
      </c>
      <c r="G20" s="74" t="str">
        <f t="shared" si="3"/>
        <v>П</v>
      </c>
      <c r="H20" s="74">
        <f t="shared" si="4"/>
        <v>2023</v>
      </c>
      <c r="I20" s="41" t="s">
        <v>204</v>
      </c>
      <c r="J20" s="74" t="s">
        <v>210</v>
      </c>
      <c r="K20" s="74" t="str">
        <f t="shared" si="5"/>
        <v>Распоряжение Врио заместителя Генерального директора по капитальному строительству</v>
      </c>
      <c r="L20" s="74" t="str">
        <f t="shared" si="6"/>
        <v>от 16.02.2023 № 156</v>
      </c>
      <c r="M20" s="74" t="s">
        <v>252</v>
      </c>
      <c r="N20" s="74">
        <v>1</v>
      </c>
      <c r="O20" s="79">
        <v>0</v>
      </c>
      <c r="P20" s="54" t="s">
        <v>9</v>
      </c>
      <c r="Q20" s="54" t="s">
        <v>211</v>
      </c>
      <c r="R20" s="54">
        <v>590</v>
      </c>
      <c r="S20" s="54">
        <v>1.03</v>
      </c>
      <c r="T20" s="50">
        <f t="shared" si="7"/>
        <v>0</v>
      </c>
      <c r="U20" s="16" t="str">
        <f t="shared" si="8"/>
        <v>нд</v>
      </c>
      <c r="V20" s="11"/>
    </row>
    <row r="21" spans="1:22" ht="30.75" hidden="1" customHeight="1" x14ac:dyDescent="0.25">
      <c r="A21" s="41" t="s">
        <v>18</v>
      </c>
      <c r="B21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21" s="43" t="str">
        <f t="shared" si="1"/>
        <v>M_22-1-17-1-08-03-0-1181</v>
      </c>
      <c r="D21" s="12" t="s">
        <v>203</v>
      </c>
      <c r="E21" s="74" t="s">
        <v>253</v>
      </c>
      <c r="F21" s="74" t="str">
        <f t="shared" si="2"/>
        <v>П</v>
      </c>
      <c r="G21" s="74" t="str">
        <f t="shared" si="3"/>
        <v>П</v>
      </c>
      <c r="H21" s="74">
        <f t="shared" si="4"/>
        <v>2023</v>
      </c>
      <c r="I21" s="41" t="s">
        <v>204</v>
      </c>
      <c r="J21" s="74" t="s">
        <v>212</v>
      </c>
      <c r="K21" s="74" t="str">
        <f t="shared" si="5"/>
        <v>Распоряжение Врио заместителя Генерального директора по капитальному строительству</v>
      </c>
      <c r="L21" s="74" t="str">
        <f t="shared" si="6"/>
        <v>от 16.02.2023 № 156</v>
      </c>
      <c r="M21" s="74" t="s">
        <v>252</v>
      </c>
      <c r="N21" s="74">
        <v>1</v>
      </c>
      <c r="O21" s="79">
        <v>0</v>
      </c>
      <c r="P21" s="54" t="s">
        <v>9</v>
      </c>
      <c r="Q21" s="54" t="s">
        <v>213</v>
      </c>
      <c r="R21" s="54">
        <v>617</v>
      </c>
      <c r="S21" s="54">
        <v>1.03</v>
      </c>
      <c r="T21" s="50">
        <f t="shared" si="7"/>
        <v>0</v>
      </c>
      <c r="U21" s="16" t="str">
        <f t="shared" si="8"/>
        <v>нд</v>
      </c>
      <c r="V21" s="11"/>
    </row>
    <row r="22" spans="1:22" ht="30.75" hidden="1" customHeight="1" x14ac:dyDescent="0.25">
      <c r="A22" s="41" t="s">
        <v>18</v>
      </c>
      <c r="B22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22" s="43" t="str">
        <f t="shared" si="1"/>
        <v>M_22-1-17-1-08-03-0-1181</v>
      </c>
      <c r="D22" s="12" t="s">
        <v>203</v>
      </c>
      <c r="E22" s="74" t="s">
        <v>253</v>
      </c>
      <c r="F22" s="74" t="str">
        <f t="shared" si="2"/>
        <v>П</v>
      </c>
      <c r="G22" s="74" t="str">
        <f t="shared" si="3"/>
        <v>П</v>
      </c>
      <c r="H22" s="74">
        <f t="shared" si="4"/>
        <v>2023</v>
      </c>
      <c r="I22" s="41" t="s">
        <v>204</v>
      </c>
      <c r="J22" s="74" t="s">
        <v>222</v>
      </c>
      <c r="K22" s="74" t="str">
        <f t="shared" si="5"/>
        <v>Распоряжение Врио заместителя Генерального директора по капитальному строительству</v>
      </c>
      <c r="L22" s="74" t="str">
        <f t="shared" si="6"/>
        <v>от 16.02.2023 № 156</v>
      </c>
      <c r="M22" s="74" t="s">
        <v>252</v>
      </c>
      <c r="N22" s="74">
        <v>1</v>
      </c>
      <c r="O22" s="79">
        <v>0</v>
      </c>
      <c r="P22" s="54" t="s">
        <v>9</v>
      </c>
      <c r="Q22" s="54" t="s">
        <v>214</v>
      </c>
      <c r="R22" s="54">
        <v>655</v>
      </c>
      <c r="S22" s="54">
        <v>1.03</v>
      </c>
      <c r="T22" s="50">
        <f t="shared" si="7"/>
        <v>0</v>
      </c>
      <c r="U22" s="16" t="str">
        <f t="shared" si="8"/>
        <v>нд</v>
      </c>
      <c r="V22" s="11"/>
    </row>
    <row r="23" spans="1:22" ht="30.75" hidden="1" customHeight="1" x14ac:dyDescent="0.25">
      <c r="A23" s="41" t="s">
        <v>18</v>
      </c>
      <c r="B23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23" s="43" t="str">
        <f t="shared" si="1"/>
        <v>M_22-1-17-1-08-03-0-1181</v>
      </c>
      <c r="D23" s="12" t="s">
        <v>207</v>
      </c>
      <c r="E23" s="74" t="s">
        <v>253</v>
      </c>
      <c r="F23" s="74" t="str">
        <f t="shared" si="2"/>
        <v>П</v>
      </c>
      <c r="G23" s="74" t="str">
        <f t="shared" si="3"/>
        <v>П</v>
      </c>
      <c r="H23" s="74">
        <f t="shared" si="4"/>
        <v>2023</v>
      </c>
      <c r="I23" s="41" t="s">
        <v>204</v>
      </c>
      <c r="J23" s="74" t="s">
        <v>215</v>
      </c>
      <c r="K23" s="74" t="str">
        <f t="shared" si="5"/>
        <v>Распоряжение Врио заместителя Генерального директора по капитальному строительству</v>
      </c>
      <c r="L23" s="74" t="str">
        <f t="shared" si="6"/>
        <v>от 16.02.2023 № 156</v>
      </c>
      <c r="M23" s="74" t="s">
        <v>252</v>
      </c>
      <c r="N23" s="74">
        <v>1</v>
      </c>
      <c r="O23" s="79">
        <v>0</v>
      </c>
      <c r="P23" s="54" t="s">
        <v>9</v>
      </c>
      <c r="Q23" s="54" t="s">
        <v>216</v>
      </c>
      <c r="R23" s="54">
        <v>703</v>
      </c>
      <c r="S23" s="54">
        <v>1.03</v>
      </c>
      <c r="T23" s="50">
        <f t="shared" si="7"/>
        <v>0</v>
      </c>
      <c r="U23" s="16" t="str">
        <f t="shared" si="8"/>
        <v>нд</v>
      </c>
      <c r="V23" s="11"/>
    </row>
    <row r="24" spans="1:22" ht="30.75" hidden="1" customHeight="1" x14ac:dyDescent="0.25">
      <c r="A24" s="41" t="s">
        <v>18</v>
      </c>
      <c r="B24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24" s="43" t="str">
        <f t="shared" si="1"/>
        <v>M_22-1-17-1-08-03-0-1181</v>
      </c>
      <c r="D24" s="12" t="s">
        <v>207</v>
      </c>
      <c r="E24" s="74" t="s">
        <v>253</v>
      </c>
      <c r="F24" s="74" t="str">
        <f t="shared" si="2"/>
        <v>П</v>
      </c>
      <c r="G24" s="74" t="str">
        <f t="shared" si="3"/>
        <v>П</v>
      </c>
      <c r="H24" s="74">
        <f t="shared" si="4"/>
        <v>2023</v>
      </c>
      <c r="I24" s="41" t="s">
        <v>204</v>
      </c>
      <c r="J24" s="74" t="s">
        <v>217</v>
      </c>
      <c r="K24" s="74" t="str">
        <f t="shared" si="5"/>
        <v>Распоряжение Врио заместителя Генерального директора по капитальному строительству</v>
      </c>
      <c r="L24" s="74" t="str">
        <f t="shared" si="6"/>
        <v>от 16.02.2023 № 156</v>
      </c>
      <c r="M24" s="74" t="s">
        <v>252</v>
      </c>
      <c r="N24" s="74">
        <v>1</v>
      </c>
      <c r="O24" s="79">
        <v>0</v>
      </c>
      <c r="P24" s="54" t="s">
        <v>9</v>
      </c>
      <c r="Q24" s="54" t="s">
        <v>218</v>
      </c>
      <c r="R24" s="54">
        <v>775</v>
      </c>
      <c r="S24" s="54">
        <v>1.03</v>
      </c>
      <c r="T24" s="50">
        <f t="shared" si="7"/>
        <v>0</v>
      </c>
      <c r="U24" s="16" t="str">
        <f t="shared" si="8"/>
        <v>нд</v>
      </c>
      <c r="V24" s="11"/>
    </row>
    <row r="25" spans="1:22" ht="30.75" hidden="1" customHeight="1" x14ac:dyDescent="0.25">
      <c r="A25" s="41" t="s">
        <v>18</v>
      </c>
      <c r="B25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25" s="43" t="str">
        <f t="shared" si="1"/>
        <v>M_22-1-17-1-08-03-0-1181</v>
      </c>
      <c r="D25" s="12" t="s">
        <v>219</v>
      </c>
      <c r="E25" s="74" t="s">
        <v>253</v>
      </c>
      <c r="F25" s="74" t="str">
        <f t="shared" si="2"/>
        <v>П</v>
      </c>
      <c r="G25" s="74" t="str">
        <f t="shared" si="3"/>
        <v>П</v>
      </c>
      <c r="H25" s="74">
        <f t="shared" si="4"/>
        <v>2023</v>
      </c>
      <c r="I25" s="74" t="s">
        <v>15</v>
      </c>
      <c r="J25" s="74" t="s">
        <v>15</v>
      </c>
      <c r="K25" s="74" t="str">
        <f t="shared" si="5"/>
        <v>Распоряжение Врио заместителя Генерального директора по капитальному строительству</v>
      </c>
      <c r="L25" s="74" t="str">
        <f t="shared" si="6"/>
        <v>от 16.02.2023 № 156</v>
      </c>
      <c r="M25" s="74" t="s">
        <v>252</v>
      </c>
      <c r="N25" s="74">
        <v>1</v>
      </c>
      <c r="O25" s="79">
        <v>0</v>
      </c>
      <c r="P25" s="55" t="s">
        <v>220</v>
      </c>
      <c r="Q25" s="54" t="s">
        <v>221</v>
      </c>
      <c r="R25" s="54">
        <v>4.8</v>
      </c>
      <c r="S25" s="54">
        <v>1.04</v>
      </c>
      <c r="T25" s="42">
        <f>O25*R25*S25</f>
        <v>0</v>
      </c>
      <c r="U25" s="16" t="str">
        <f t="shared" si="8"/>
        <v>нд</v>
      </c>
      <c r="V25" s="11"/>
    </row>
    <row r="26" spans="1:22" ht="30.75" hidden="1" customHeight="1" x14ac:dyDescent="0.25">
      <c r="A26" s="41" t="s">
        <v>18</v>
      </c>
      <c r="B26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26" s="43" t="str">
        <f t="shared" si="1"/>
        <v>M_22-1-17-1-08-03-0-1181</v>
      </c>
      <c r="D26" s="17" t="s">
        <v>22</v>
      </c>
      <c r="E26" s="55" t="s">
        <v>253</v>
      </c>
      <c r="F26" s="74" t="str">
        <f t="shared" si="2"/>
        <v>П</v>
      </c>
      <c r="G26" s="74" t="str">
        <f t="shared" si="3"/>
        <v>П</v>
      </c>
      <c r="H26" s="74">
        <f t="shared" si="4"/>
        <v>2023</v>
      </c>
      <c r="I26" s="41" t="s">
        <v>23</v>
      </c>
      <c r="J26" s="74" t="s">
        <v>24</v>
      </c>
      <c r="K26" s="74" t="str">
        <f t="shared" si="5"/>
        <v>Распоряжение Врио заместителя Генерального директора по капитальному строительству</v>
      </c>
      <c r="L26" s="74" t="str">
        <f t="shared" si="6"/>
        <v>от 16.02.2023 № 156</v>
      </c>
      <c r="M26" s="74" t="s">
        <v>252</v>
      </c>
      <c r="N26" s="74">
        <v>1</v>
      </c>
      <c r="O26" s="79">
        <v>0</v>
      </c>
      <c r="P26" s="54" t="s">
        <v>11</v>
      </c>
      <c r="Q26" s="54" t="s">
        <v>25</v>
      </c>
      <c r="R26" s="54">
        <v>189</v>
      </c>
      <c r="S26" s="54">
        <v>1.03</v>
      </c>
      <c r="T26" s="50">
        <f t="shared" ref="T26:T36" si="9">O26*R26*S26</f>
        <v>0</v>
      </c>
      <c r="U26" s="16" t="str">
        <f t="shared" si="8"/>
        <v>нд</v>
      </c>
    </row>
    <row r="27" spans="1:22" ht="30.75" hidden="1" customHeight="1" x14ac:dyDescent="0.25">
      <c r="A27" s="41" t="s">
        <v>18</v>
      </c>
      <c r="B27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27" s="43" t="str">
        <f t="shared" si="1"/>
        <v>M_22-1-17-1-08-03-0-1181</v>
      </c>
      <c r="D27" s="17" t="s">
        <v>22</v>
      </c>
      <c r="E27" s="55" t="s">
        <v>253</v>
      </c>
      <c r="F27" s="74" t="str">
        <f t="shared" si="2"/>
        <v>П</v>
      </c>
      <c r="G27" s="74" t="str">
        <f t="shared" si="3"/>
        <v>П</v>
      </c>
      <c r="H27" s="74">
        <f t="shared" si="4"/>
        <v>2023</v>
      </c>
      <c r="I27" s="41" t="s">
        <v>23</v>
      </c>
      <c r="J27" s="74" t="s">
        <v>26</v>
      </c>
      <c r="K27" s="74" t="str">
        <f t="shared" si="5"/>
        <v>Распоряжение Врио заместителя Генерального директора по капитальному строительству</v>
      </c>
      <c r="L27" s="74" t="str">
        <f t="shared" si="6"/>
        <v>от 16.02.2023 № 156</v>
      </c>
      <c r="M27" s="74" t="s">
        <v>252</v>
      </c>
      <c r="N27" s="74">
        <v>1</v>
      </c>
      <c r="O27" s="79">
        <v>0</v>
      </c>
      <c r="P27" s="54" t="s">
        <v>11</v>
      </c>
      <c r="Q27" s="54" t="s">
        <v>27</v>
      </c>
      <c r="R27" s="54">
        <v>239</v>
      </c>
      <c r="S27" s="54">
        <v>1.03</v>
      </c>
      <c r="T27" s="50">
        <f t="shared" si="9"/>
        <v>0</v>
      </c>
      <c r="U27" s="16" t="str">
        <f t="shared" si="8"/>
        <v>нд</v>
      </c>
    </row>
    <row r="28" spans="1:22" ht="30.75" hidden="1" customHeight="1" x14ac:dyDescent="0.25">
      <c r="A28" s="41" t="s">
        <v>18</v>
      </c>
      <c r="B28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28" s="43" t="str">
        <f t="shared" si="1"/>
        <v>M_22-1-17-1-08-03-0-1181</v>
      </c>
      <c r="D28" s="17" t="s">
        <v>22</v>
      </c>
      <c r="E28" s="55" t="s">
        <v>253</v>
      </c>
      <c r="F28" s="74" t="str">
        <f t="shared" si="2"/>
        <v>П</v>
      </c>
      <c r="G28" s="74" t="str">
        <f t="shared" si="3"/>
        <v>П</v>
      </c>
      <c r="H28" s="74">
        <f t="shared" si="4"/>
        <v>2023</v>
      </c>
      <c r="I28" s="41" t="s">
        <v>23</v>
      </c>
      <c r="J28" s="74" t="s">
        <v>28</v>
      </c>
      <c r="K28" s="74" t="str">
        <f t="shared" si="5"/>
        <v>Распоряжение Врио заместителя Генерального директора по капитальному строительству</v>
      </c>
      <c r="L28" s="74" t="str">
        <f t="shared" si="6"/>
        <v>от 16.02.2023 № 156</v>
      </c>
      <c r="M28" s="74" t="s">
        <v>252</v>
      </c>
      <c r="N28" s="74">
        <v>1</v>
      </c>
      <c r="O28" s="79">
        <v>0</v>
      </c>
      <c r="P28" s="54" t="s">
        <v>11</v>
      </c>
      <c r="Q28" s="54" t="s">
        <v>29</v>
      </c>
      <c r="R28" s="54">
        <v>309</v>
      </c>
      <c r="S28" s="54">
        <v>1.03</v>
      </c>
      <c r="T28" s="50">
        <f t="shared" si="9"/>
        <v>0</v>
      </c>
      <c r="U28" s="16" t="str">
        <f t="shared" si="8"/>
        <v>нд</v>
      </c>
    </row>
    <row r="29" spans="1:22" ht="30.75" hidden="1" customHeight="1" x14ac:dyDescent="0.25">
      <c r="A29" s="41" t="s">
        <v>18</v>
      </c>
      <c r="B29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29" s="43" t="str">
        <f t="shared" si="1"/>
        <v>M_22-1-17-1-08-03-0-1181</v>
      </c>
      <c r="D29" s="17" t="s">
        <v>22</v>
      </c>
      <c r="E29" s="55" t="s">
        <v>253</v>
      </c>
      <c r="F29" s="74" t="str">
        <f t="shared" si="2"/>
        <v>П</v>
      </c>
      <c r="G29" s="74" t="str">
        <f t="shared" si="3"/>
        <v>П</v>
      </c>
      <c r="H29" s="74">
        <f t="shared" si="4"/>
        <v>2023</v>
      </c>
      <c r="I29" s="41" t="s">
        <v>23</v>
      </c>
      <c r="J29" s="74" t="s">
        <v>30</v>
      </c>
      <c r="K29" s="74" t="str">
        <f t="shared" si="5"/>
        <v>Распоряжение Врио заместителя Генерального директора по капитальному строительству</v>
      </c>
      <c r="L29" s="74" t="str">
        <f t="shared" si="6"/>
        <v>от 16.02.2023 № 156</v>
      </c>
      <c r="M29" s="74" t="s">
        <v>252</v>
      </c>
      <c r="N29" s="74">
        <v>1</v>
      </c>
      <c r="O29" s="79">
        <v>0</v>
      </c>
      <c r="P29" s="54" t="s">
        <v>11</v>
      </c>
      <c r="Q29" s="54" t="s">
        <v>31</v>
      </c>
      <c r="R29" s="54">
        <v>395</v>
      </c>
      <c r="S29" s="54">
        <v>1.03</v>
      </c>
      <c r="T29" s="50">
        <f t="shared" si="9"/>
        <v>0</v>
      </c>
      <c r="U29" s="16" t="str">
        <f t="shared" si="8"/>
        <v>нд</v>
      </c>
    </row>
    <row r="30" spans="1:22" ht="30.75" hidden="1" customHeight="1" x14ac:dyDescent="0.25">
      <c r="A30" s="41" t="s">
        <v>18</v>
      </c>
      <c r="B30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30" s="43" t="str">
        <f t="shared" si="1"/>
        <v>M_22-1-17-1-08-03-0-1181</v>
      </c>
      <c r="D30" s="17" t="s">
        <v>22</v>
      </c>
      <c r="E30" s="55" t="s">
        <v>253</v>
      </c>
      <c r="F30" s="74" t="str">
        <f t="shared" si="2"/>
        <v>П</v>
      </c>
      <c r="G30" s="74" t="str">
        <f t="shared" si="3"/>
        <v>П</v>
      </c>
      <c r="H30" s="74">
        <f t="shared" si="4"/>
        <v>2023</v>
      </c>
      <c r="I30" s="41" t="s">
        <v>23</v>
      </c>
      <c r="J30" s="74" t="s">
        <v>32</v>
      </c>
      <c r="K30" s="74" t="str">
        <f t="shared" si="5"/>
        <v>Распоряжение Врио заместителя Генерального директора по капитальному строительству</v>
      </c>
      <c r="L30" s="74" t="str">
        <f t="shared" si="6"/>
        <v>от 16.02.2023 № 156</v>
      </c>
      <c r="M30" s="74" t="s">
        <v>252</v>
      </c>
      <c r="N30" s="74">
        <v>1</v>
      </c>
      <c r="O30" s="79">
        <v>0</v>
      </c>
      <c r="P30" s="54" t="s">
        <v>11</v>
      </c>
      <c r="Q30" s="54" t="s">
        <v>33</v>
      </c>
      <c r="R30" s="54">
        <v>395</v>
      </c>
      <c r="S30" s="54">
        <v>1.03</v>
      </c>
      <c r="T30" s="50">
        <f t="shared" si="9"/>
        <v>0</v>
      </c>
      <c r="U30" s="16" t="str">
        <f t="shared" si="8"/>
        <v>нд</v>
      </c>
    </row>
    <row r="31" spans="1:22" ht="30.75" hidden="1" customHeight="1" x14ac:dyDescent="0.25">
      <c r="A31" s="41" t="s">
        <v>18</v>
      </c>
      <c r="B31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31" s="43" t="str">
        <f t="shared" si="1"/>
        <v>M_22-1-17-1-08-03-0-1181</v>
      </c>
      <c r="D31" s="17" t="s">
        <v>22</v>
      </c>
      <c r="E31" s="55" t="s">
        <v>253</v>
      </c>
      <c r="F31" s="74" t="str">
        <f t="shared" si="2"/>
        <v>П</v>
      </c>
      <c r="G31" s="74" t="str">
        <f t="shared" si="3"/>
        <v>П</v>
      </c>
      <c r="H31" s="74">
        <f t="shared" si="4"/>
        <v>2023</v>
      </c>
      <c r="I31" s="41" t="s">
        <v>23</v>
      </c>
      <c r="J31" s="74" t="s">
        <v>34</v>
      </c>
      <c r="K31" s="74" t="str">
        <f t="shared" si="5"/>
        <v>Распоряжение Врио заместителя Генерального директора по капитальному строительству</v>
      </c>
      <c r="L31" s="74" t="str">
        <f t="shared" si="6"/>
        <v>от 16.02.2023 № 156</v>
      </c>
      <c r="M31" s="74" t="s">
        <v>252</v>
      </c>
      <c r="N31" s="74">
        <v>1</v>
      </c>
      <c r="O31" s="79">
        <v>0</v>
      </c>
      <c r="P31" s="54" t="s">
        <v>11</v>
      </c>
      <c r="Q31" s="54" t="s">
        <v>35</v>
      </c>
      <c r="R31" s="54">
        <v>532</v>
      </c>
      <c r="S31" s="54">
        <v>1.03</v>
      </c>
      <c r="T31" s="50">
        <f t="shared" si="9"/>
        <v>0</v>
      </c>
      <c r="U31" s="16" t="str">
        <f t="shared" si="8"/>
        <v>нд</v>
      </c>
    </row>
    <row r="32" spans="1:22" ht="30.75" hidden="1" customHeight="1" x14ac:dyDescent="0.25">
      <c r="A32" s="41" t="s">
        <v>18</v>
      </c>
      <c r="B32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32" s="43" t="str">
        <f t="shared" si="1"/>
        <v>M_22-1-17-1-08-03-0-1181</v>
      </c>
      <c r="D32" s="17" t="s">
        <v>22</v>
      </c>
      <c r="E32" s="55" t="s">
        <v>253</v>
      </c>
      <c r="F32" s="74" t="str">
        <f t="shared" si="2"/>
        <v>П</v>
      </c>
      <c r="G32" s="74" t="str">
        <f t="shared" si="3"/>
        <v>П</v>
      </c>
      <c r="H32" s="74">
        <f t="shared" si="4"/>
        <v>2023</v>
      </c>
      <c r="I32" s="41" t="s">
        <v>23</v>
      </c>
      <c r="J32" s="74" t="s">
        <v>36</v>
      </c>
      <c r="K32" s="74" t="str">
        <f t="shared" si="5"/>
        <v>Распоряжение Врио заместителя Генерального директора по капитальному строительству</v>
      </c>
      <c r="L32" s="74" t="str">
        <f t="shared" si="6"/>
        <v>от 16.02.2023 № 156</v>
      </c>
      <c r="M32" s="74" t="s">
        <v>252</v>
      </c>
      <c r="N32" s="74">
        <v>1</v>
      </c>
      <c r="O32" s="79">
        <v>0</v>
      </c>
      <c r="P32" s="54" t="s">
        <v>11</v>
      </c>
      <c r="Q32" s="54" t="s">
        <v>37</v>
      </c>
      <c r="R32" s="54">
        <v>532</v>
      </c>
      <c r="S32" s="54">
        <v>1.03</v>
      </c>
      <c r="T32" s="50">
        <f t="shared" si="9"/>
        <v>0</v>
      </c>
      <c r="U32" s="16" t="str">
        <f t="shared" si="8"/>
        <v>нд</v>
      </c>
    </row>
    <row r="33" spans="1:22" ht="30.75" hidden="1" customHeight="1" x14ac:dyDescent="0.25">
      <c r="A33" s="41" t="s">
        <v>18</v>
      </c>
      <c r="B33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33" s="43" t="str">
        <f t="shared" si="1"/>
        <v>M_22-1-17-1-08-03-0-1181</v>
      </c>
      <c r="D33" s="17" t="s">
        <v>22</v>
      </c>
      <c r="E33" s="55" t="s">
        <v>253</v>
      </c>
      <c r="F33" s="74" t="str">
        <f t="shared" si="2"/>
        <v>П</v>
      </c>
      <c r="G33" s="74" t="str">
        <f t="shared" si="3"/>
        <v>П</v>
      </c>
      <c r="H33" s="74">
        <f t="shared" si="4"/>
        <v>2023</v>
      </c>
      <c r="I33" s="41" t="s">
        <v>23</v>
      </c>
      <c r="J33" s="74" t="s">
        <v>38</v>
      </c>
      <c r="K33" s="74" t="str">
        <f t="shared" si="5"/>
        <v>Распоряжение Врио заместителя Генерального директора по капитальному строительству</v>
      </c>
      <c r="L33" s="74" t="str">
        <f t="shared" si="6"/>
        <v>от 16.02.2023 № 156</v>
      </c>
      <c r="M33" s="74" t="s">
        <v>252</v>
      </c>
      <c r="N33" s="74">
        <v>1</v>
      </c>
      <c r="O33" s="79">
        <v>0</v>
      </c>
      <c r="P33" s="54" t="s">
        <v>11</v>
      </c>
      <c r="Q33" s="54" t="s">
        <v>39</v>
      </c>
      <c r="R33" s="54">
        <v>532</v>
      </c>
      <c r="S33" s="54">
        <v>1.03</v>
      </c>
      <c r="T33" s="50">
        <f t="shared" si="9"/>
        <v>0</v>
      </c>
      <c r="U33" s="16" t="str">
        <f t="shared" si="8"/>
        <v>нд</v>
      </c>
    </row>
    <row r="34" spans="1:22" ht="30.75" hidden="1" customHeight="1" x14ac:dyDescent="0.25">
      <c r="A34" s="41" t="s">
        <v>18</v>
      </c>
      <c r="B34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34" s="43" t="str">
        <f t="shared" si="1"/>
        <v>M_22-1-17-1-08-03-0-1181</v>
      </c>
      <c r="D34" s="17" t="s">
        <v>22</v>
      </c>
      <c r="E34" s="55" t="s">
        <v>253</v>
      </c>
      <c r="F34" s="74" t="str">
        <f t="shared" si="2"/>
        <v>П</v>
      </c>
      <c r="G34" s="74" t="str">
        <f t="shared" si="3"/>
        <v>П</v>
      </c>
      <c r="H34" s="74">
        <f t="shared" si="4"/>
        <v>2023</v>
      </c>
      <c r="I34" s="41" t="s">
        <v>23</v>
      </c>
      <c r="J34" s="74" t="s">
        <v>40</v>
      </c>
      <c r="K34" s="74" t="str">
        <f t="shared" si="5"/>
        <v>Распоряжение Врио заместителя Генерального директора по капитальному строительству</v>
      </c>
      <c r="L34" s="74" t="str">
        <f t="shared" si="6"/>
        <v>от 16.02.2023 № 156</v>
      </c>
      <c r="M34" s="74" t="s">
        <v>252</v>
      </c>
      <c r="N34" s="74">
        <v>1</v>
      </c>
      <c r="O34" s="79">
        <v>0</v>
      </c>
      <c r="P34" s="54" t="s">
        <v>11</v>
      </c>
      <c r="Q34" s="54" t="s">
        <v>41</v>
      </c>
      <c r="R34" s="54">
        <v>886</v>
      </c>
      <c r="S34" s="54">
        <v>1.03</v>
      </c>
      <c r="T34" s="50">
        <f t="shared" si="9"/>
        <v>0</v>
      </c>
      <c r="U34" s="16" t="str">
        <f t="shared" si="8"/>
        <v>нд</v>
      </c>
    </row>
    <row r="35" spans="1:22" ht="30.75" customHeight="1" x14ac:dyDescent="0.25">
      <c r="A35" s="41" t="s">
        <v>18</v>
      </c>
      <c r="B35" s="80" t="s">
        <v>297</v>
      </c>
      <c r="C35" s="43" t="s">
        <v>298</v>
      </c>
      <c r="D35" s="17" t="s">
        <v>22</v>
      </c>
      <c r="E35" s="55" t="s">
        <v>253</v>
      </c>
      <c r="F35" s="74" t="str">
        <f t="shared" si="2"/>
        <v>П</v>
      </c>
      <c r="G35" s="74" t="str">
        <f t="shared" si="3"/>
        <v>П</v>
      </c>
      <c r="H35" s="74">
        <f t="shared" si="4"/>
        <v>2023</v>
      </c>
      <c r="I35" s="41" t="s">
        <v>23</v>
      </c>
      <c r="J35" s="74" t="s">
        <v>42</v>
      </c>
      <c r="K35" s="74" t="s">
        <v>299</v>
      </c>
      <c r="L35" s="74" t="s">
        <v>300</v>
      </c>
      <c r="M35" s="74" t="s">
        <v>252</v>
      </c>
      <c r="N35" s="74">
        <v>1</v>
      </c>
      <c r="O35" s="79">
        <v>10</v>
      </c>
      <c r="P35" s="54" t="s">
        <v>11</v>
      </c>
      <c r="Q35" s="54" t="s">
        <v>37</v>
      </c>
      <c r="R35" s="54">
        <v>1220</v>
      </c>
      <c r="S35" s="54">
        <v>1.03</v>
      </c>
      <c r="T35" s="50">
        <f t="shared" si="9"/>
        <v>12566</v>
      </c>
      <c r="U35" s="16" t="str">
        <f t="shared" si="8"/>
        <v>нд</v>
      </c>
      <c r="V35" s="11"/>
    </row>
    <row r="36" spans="1:22" ht="30.75" customHeight="1" x14ac:dyDescent="0.25">
      <c r="A36" s="41" t="s">
        <v>18</v>
      </c>
      <c r="B36" s="80" t="s">
        <v>297</v>
      </c>
      <c r="C36" s="43" t="s">
        <v>298</v>
      </c>
      <c r="D36" s="17" t="s">
        <v>22</v>
      </c>
      <c r="E36" s="55" t="s">
        <v>253</v>
      </c>
      <c r="F36" s="74" t="str">
        <f t="shared" si="2"/>
        <v>П</v>
      </c>
      <c r="G36" s="74" t="str">
        <f t="shared" si="3"/>
        <v>П</v>
      </c>
      <c r="H36" s="74">
        <f t="shared" si="4"/>
        <v>2023</v>
      </c>
      <c r="I36" s="41" t="s">
        <v>23</v>
      </c>
      <c r="J36" s="74" t="s">
        <v>43</v>
      </c>
      <c r="K36" s="74" t="s">
        <v>299</v>
      </c>
      <c r="L36" s="74" t="s">
        <v>300</v>
      </c>
      <c r="M36" s="74" t="s">
        <v>252</v>
      </c>
      <c r="N36" s="74">
        <v>1</v>
      </c>
      <c r="O36" s="79">
        <v>4</v>
      </c>
      <c r="P36" s="54" t="s">
        <v>11</v>
      </c>
      <c r="Q36" s="54" t="s">
        <v>44</v>
      </c>
      <c r="R36" s="54">
        <v>1761</v>
      </c>
      <c r="S36" s="54">
        <v>1.03</v>
      </c>
      <c r="T36" s="50">
        <f t="shared" si="9"/>
        <v>7255.3200000000006</v>
      </c>
      <c r="U36" s="16" t="str">
        <f t="shared" si="8"/>
        <v>нд</v>
      </c>
      <c r="V36" s="11"/>
    </row>
    <row r="37" spans="1:22" ht="30.75" customHeight="1" x14ac:dyDescent="0.25">
      <c r="A37" s="41" t="s">
        <v>18</v>
      </c>
      <c r="B37" s="80" t="s">
        <v>297</v>
      </c>
      <c r="C37" s="43" t="s">
        <v>298</v>
      </c>
      <c r="D37" s="17" t="s">
        <v>45</v>
      </c>
      <c r="E37" s="55" t="s">
        <v>253</v>
      </c>
      <c r="F37" s="74" t="str">
        <f t="shared" si="2"/>
        <v>П</v>
      </c>
      <c r="G37" s="74" t="str">
        <f t="shared" si="3"/>
        <v>П</v>
      </c>
      <c r="H37" s="74">
        <f t="shared" si="4"/>
        <v>2023</v>
      </c>
      <c r="I37" s="41" t="s">
        <v>20</v>
      </c>
      <c r="J37" s="74" t="s">
        <v>15</v>
      </c>
      <c r="K37" s="74" t="s">
        <v>299</v>
      </c>
      <c r="L37" s="74" t="s">
        <v>300</v>
      </c>
      <c r="M37" s="74" t="s">
        <v>252</v>
      </c>
      <c r="N37" s="74">
        <v>1</v>
      </c>
      <c r="O37" s="79">
        <v>36</v>
      </c>
      <c r="P37" s="54" t="s">
        <v>11</v>
      </c>
      <c r="Q37" s="54" t="s">
        <v>12</v>
      </c>
      <c r="R37" s="54">
        <v>928</v>
      </c>
      <c r="S37" s="54">
        <v>1.01</v>
      </c>
      <c r="T37" s="50">
        <f t="shared" ref="T37" si="10">O37*R37*S37</f>
        <v>33742.080000000002</v>
      </c>
      <c r="U37" s="16" t="str">
        <f t="shared" si="8"/>
        <v>нд</v>
      </c>
      <c r="V37" s="11"/>
    </row>
    <row r="38" spans="1:22" ht="30.75" hidden="1" customHeight="1" x14ac:dyDescent="0.25">
      <c r="A38" s="41" t="s">
        <v>18</v>
      </c>
      <c r="B38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38" s="43" t="str">
        <f t="shared" si="1"/>
        <v>M_22-1-17-1-08-03-0-1181</v>
      </c>
      <c r="D38" s="15" t="s">
        <v>46</v>
      </c>
      <c r="E38" s="74" t="s">
        <v>253</v>
      </c>
      <c r="F38" s="74" t="str">
        <f t="shared" si="2"/>
        <v>П</v>
      </c>
      <c r="G38" s="74" t="str">
        <f t="shared" si="3"/>
        <v>П</v>
      </c>
      <c r="H38" s="74">
        <f t="shared" si="4"/>
        <v>2023</v>
      </c>
      <c r="I38" s="41" t="s">
        <v>20</v>
      </c>
      <c r="J38" s="74" t="s">
        <v>47</v>
      </c>
      <c r="K38" s="74" t="str">
        <f t="shared" si="5"/>
        <v>Распоряжение Врио заместителя Генерального директора по капитальному строительству</v>
      </c>
      <c r="L38" s="74" t="str">
        <f t="shared" si="6"/>
        <v>от 16.02.2023 № 156</v>
      </c>
      <c r="M38" s="74" t="s">
        <v>252</v>
      </c>
      <c r="N38" s="74">
        <v>1</v>
      </c>
      <c r="O38" s="79">
        <v>0</v>
      </c>
      <c r="P38" s="54" t="s">
        <v>13</v>
      </c>
      <c r="Q38" s="54" t="s">
        <v>48</v>
      </c>
      <c r="R38" s="54">
        <v>300</v>
      </c>
      <c r="S38" s="63">
        <v>1</v>
      </c>
      <c r="T38" s="64">
        <f t="shared" ref="T38:T40" si="11">O38*R38*S38</f>
        <v>0</v>
      </c>
      <c r="U38" s="16" t="str">
        <f t="shared" si="8"/>
        <v>нд</v>
      </c>
    </row>
    <row r="39" spans="1:22" ht="30.75" hidden="1" customHeight="1" x14ac:dyDescent="0.25">
      <c r="A39" s="41" t="s">
        <v>18</v>
      </c>
      <c r="B39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39" s="43" t="str">
        <f t="shared" si="1"/>
        <v>M_22-1-17-1-08-03-0-1181</v>
      </c>
      <c r="D39" s="15" t="s">
        <v>46</v>
      </c>
      <c r="E39" s="74" t="s">
        <v>253</v>
      </c>
      <c r="F39" s="74" t="str">
        <f t="shared" si="2"/>
        <v>П</v>
      </c>
      <c r="G39" s="74" t="str">
        <f t="shared" si="3"/>
        <v>П</v>
      </c>
      <c r="H39" s="74">
        <f t="shared" si="4"/>
        <v>2023</v>
      </c>
      <c r="I39" s="41" t="s">
        <v>20</v>
      </c>
      <c r="J39" s="74" t="s">
        <v>49</v>
      </c>
      <c r="K39" s="74" t="str">
        <f t="shared" si="5"/>
        <v>Распоряжение Врио заместителя Генерального директора по капитальному строительству</v>
      </c>
      <c r="L39" s="74" t="str">
        <f t="shared" si="6"/>
        <v>от 16.02.2023 № 156</v>
      </c>
      <c r="M39" s="74" t="s">
        <v>252</v>
      </c>
      <c r="N39" s="74">
        <v>1</v>
      </c>
      <c r="O39" s="79">
        <v>0</v>
      </c>
      <c r="P39" s="54" t="s">
        <v>13</v>
      </c>
      <c r="Q39" s="54" t="s">
        <v>50</v>
      </c>
      <c r="R39" s="54">
        <v>500</v>
      </c>
      <c r="S39" s="63">
        <v>1</v>
      </c>
      <c r="T39" s="64">
        <f t="shared" si="11"/>
        <v>0</v>
      </c>
      <c r="U39" s="16" t="str">
        <f t="shared" si="8"/>
        <v>нд</v>
      </c>
    </row>
    <row r="40" spans="1:22" ht="30.75" hidden="1" customHeight="1" x14ac:dyDescent="0.25">
      <c r="A40" s="41" t="s">
        <v>18</v>
      </c>
      <c r="B40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40" s="43" t="str">
        <f t="shared" si="1"/>
        <v>M_22-1-17-1-08-03-0-1181</v>
      </c>
      <c r="D40" s="15" t="s">
        <v>46</v>
      </c>
      <c r="E40" s="74" t="s">
        <v>253</v>
      </c>
      <c r="F40" s="74" t="str">
        <f t="shared" si="2"/>
        <v>П</v>
      </c>
      <c r="G40" s="74" t="str">
        <f t="shared" si="3"/>
        <v>П</v>
      </c>
      <c r="H40" s="74">
        <f t="shared" si="4"/>
        <v>2023</v>
      </c>
      <c r="I40" s="41" t="s">
        <v>20</v>
      </c>
      <c r="J40" s="74" t="s">
        <v>51</v>
      </c>
      <c r="K40" s="74" t="str">
        <f t="shared" si="5"/>
        <v>Распоряжение Врио заместителя Генерального директора по капитальному строительству</v>
      </c>
      <c r="L40" s="74" t="str">
        <f t="shared" si="6"/>
        <v>от 16.02.2023 № 156</v>
      </c>
      <c r="M40" s="74" t="s">
        <v>252</v>
      </c>
      <c r="N40" s="74">
        <v>1</v>
      </c>
      <c r="O40" s="79">
        <v>0</v>
      </c>
      <c r="P40" s="54" t="s">
        <v>13</v>
      </c>
      <c r="Q40" s="54" t="s">
        <v>14</v>
      </c>
      <c r="R40" s="54">
        <v>1500</v>
      </c>
      <c r="S40" s="63">
        <v>1</v>
      </c>
      <c r="T40" s="64">
        <f t="shared" si="11"/>
        <v>0</v>
      </c>
      <c r="U40" s="16" t="str">
        <f t="shared" si="8"/>
        <v>нд</v>
      </c>
    </row>
    <row r="41" spans="1:22" ht="30.75" customHeight="1" x14ac:dyDescent="0.25">
      <c r="A41" s="41" t="s">
        <v>18</v>
      </c>
      <c r="B41" s="80" t="s">
        <v>297</v>
      </c>
      <c r="C41" s="43" t="s">
        <v>298</v>
      </c>
      <c r="D41" s="15" t="s">
        <v>46</v>
      </c>
      <c r="E41" s="73" t="s">
        <v>253</v>
      </c>
      <c r="F41" s="74" t="str">
        <f t="shared" si="2"/>
        <v>П</v>
      </c>
      <c r="G41" s="74" t="str">
        <f t="shared" si="3"/>
        <v>П</v>
      </c>
      <c r="H41" s="74">
        <f t="shared" si="4"/>
        <v>2023</v>
      </c>
      <c r="I41" s="41" t="s">
        <v>20</v>
      </c>
      <c r="J41" s="74" t="s">
        <v>52</v>
      </c>
      <c r="K41" s="74" t="s">
        <v>299</v>
      </c>
      <c r="L41" s="74" t="s">
        <v>300</v>
      </c>
      <c r="M41" s="74" t="s">
        <v>252</v>
      </c>
      <c r="N41" s="74">
        <v>1</v>
      </c>
      <c r="O41" s="79">
        <v>4</v>
      </c>
      <c r="P41" s="54" t="s">
        <v>13</v>
      </c>
      <c r="Q41" s="54" t="s">
        <v>53</v>
      </c>
      <c r="R41" s="54">
        <v>3000</v>
      </c>
      <c r="S41" s="63">
        <v>1</v>
      </c>
      <c r="T41" s="64">
        <f>O41*R41*S41</f>
        <v>12000</v>
      </c>
      <c r="U41" s="16" t="str">
        <f t="shared" si="8"/>
        <v>нд</v>
      </c>
      <c r="V41" s="11"/>
    </row>
    <row r="42" spans="1:22" s="13" customFormat="1" ht="30.75" hidden="1" customHeight="1" x14ac:dyDescent="0.2">
      <c r="A42" s="41" t="s">
        <v>18</v>
      </c>
      <c r="B42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42" s="43" t="str">
        <f t="shared" si="1"/>
        <v>M_22-1-17-1-08-03-0-1181</v>
      </c>
      <c r="D42" s="56" t="s">
        <v>54</v>
      </c>
      <c r="E42" s="74" t="s">
        <v>254</v>
      </c>
      <c r="F42" s="74" t="str">
        <f t="shared" si="2"/>
        <v>П</v>
      </c>
      <c r="G42" s="74" t="str">
        <f t="shared" si="3"/>
        <v>П</v>
      </c>
      <c r="H42" s="74">
        <f t="shared" si="4"/>
        <v>2023</v>
      </c>
      <c r="I42" s="74">
        <v>10</v>
      </c>
      <c r="J42" s="66">
        <v>35</v>
      </c>
      <c r="K42" s="74" t="str">
        <f t="shared" si="5"/>
        <v>Распоряжение Врио заместителя Генерального директора по капитальному строительству</v>
      </c>
      <c r="L42" s="74" t="str">
        <f t="shared" si="6"/>
        <v>от 16.02.2023 № 156</v>
      </c>
      <c r="M42" s="74" t="s">
        <v>252</v>
      </c>
      <c r="N42" s="74">
        <v>1</v>
      </c>
      <c r="O42" s="79">
        <v>0</v>
      </c>
      <c r="P42" s="66" t="s">
        <v>55</v>
      </c>
      <c r="Q42" s="67" t="s">
        <v>113</v>
      </c>
      <c r="R42" s="67">
        <v>1009</v>
      </c>
      <c r="S42" s="19">
        <v>1.08</v>
      </c>
      <c r="T42" s="68">
        <f>O42*R42*S42</f>
        <v>0</v>
      </c>
      <c r="U42" s="16" t="str">
        <f t="shared" si="8"/>
        <v>нд</v>
      </c>
    </row>
    <row r="43" spans="1:22" s="13" customFormat="1" ht="30.75" hidden="1" customHeight="1" x14ac:dyDescent="0.2">
      <c r="A43" s="41" t="s">
        <v>18</v>
      </c>
      <c r="B43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43" s="43" t="str">
        <f t="shared" si="1"/>
        <v>M_22-1-17-1-08-03-0-1181</v>
      </c>
      <c r="D43" s="12" t="s">
        <v>54</v>
      </c>
      <c r="E43" s="74" t="s">
        <v>254</v>
      </c>
      <c r="F43" s="74" t="str">
        <f t="shared" si="2"/>
        <v>П</v>
      </c>
      <c r="G43" s="74" t="str">
        <f t="shared" si="3"/>
        <v>П</v>
      </c>
      <c r="H43" s="74">
        <f t="shared" si="4"/>
        <v>2023</v>
      </c>
      <c r="I43" s="74">
        <v>10</v>
      </c>
      <c r="J43" s="51">
        <v>50</v>
      </c>
      <c r="K43" s="74" t="str">
        <f t="shared" si="5"/>
        <v>Распоряжение Врио заместителя Генерального директора по капитальному строительству</v>
      </c>
      <c r="L43" s="74" t="str">
        <f t="shared" si="6"/>
        <v>от 16.02.2023 № 156</v>
      </c>
      <c r="M43" s="74" t="s">
        <v>252</v>
      </c>
      <c r="N43" s="74">
        <v>1</v>
      </c>
      <c r="O43" s="79">
        <v>0</v>
      </c>
      <c r="P43" s="51" t="s">
        <v>55</v>
      </c>
      <c r="Q43" s="54" t="s">
        <v>113</v>
      </c>
      <c r="R43" s="54">
        <v>1279</v>
      </c>
      <c r="S43" s="42">
        <v>1.08</v>
      </c>
      <c r="T43" s="64">
        <f t="shared" ref="T43:T62" si="12">O43*R43*S43</f>
        <v>0</v>
      </c>
      <c r="U43" s="16" t="str">
        <f t="shared" si="8"/>
        <v>нд</v>
      </c>
    </row>
    <row r="44" spans="1:22" s="13" customFormat="1" ht="30.75" hidden="1" customHeight="1" x14ac:dyDescent="0.2">
      <c r="A44" s="41" t="s">
        <v>18</v>
      </c>
      <c r="B44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44" s="43" t="str">
        <f t="shared" si="1"/>
        <v>M_22-1-17-1-08-03-0-1181</v>
      </c>
      <c r="D44" s="12" t="s">
        <v>54</v>
      </c>
      <c r="E44" s="74" t="s">
        <v>254</v>
      </c>
      <c r="F44" s="74" t="str">
        <f t="shared" si="2"/>
        <v>П</v>
      </c>
      <c r="G44" s="74" t="str">
        <f t="shared" si="3"/>
        <v>П</v>
      </c>
      <c r="H44" s="74">
        <f t="shared" si="4"/>
        <v>2023</v>
      </c>
      <c r="I44" s="74">
        <v>10</v>
      </c>
      <c r="J44" s="51">
        <v>70</v>
      </c>
      <c r="K44" s="74" t="str">
        <f t="shared" si="5"/>
        <v>Распоряжение Врио заместителя Генерального директора по капитальному строительству</v>
      </c>
      <c r="L44" s="74" t="str">
        <f t="shared" si="6"/>
        <v>от 16.02.2023 № 156</v>
      </c>
      <c r="M44" s="74" t="s">
        <v>252</v>
      </c>
      <c r="N44" s="74">
        <v>1</v>
      </c>
      <c r="O44" s="79">
        <v>0</v>
      </c>
      <c r="P44" s="51" t="s">
        <v>55</v>
      </c>
      <c r="Q44" s="54" t="s">
        <v>114</v>
      </c>
      <c r="R44" s="54">
        <v>1934</v>
      </c>
      <c r="S44" s="42">
        <v>1.08</v>
      </c>
      <c r="T44" s="64">
        <f t="shared" si="12"/>
        <v>0</v>
      </c>
      <c r="U44" s="16" t="str">
        <f t="shared" si="8"/>
        <v>нд</v>
      </c>
    </row>
    <row r="45" spans="1:22" s="13" customFormat="1" ht="30.75" hidden="1" customHeight="1" x14ac:dyDescent="0.2">
      <c r="A45" s="41" t="s">
        <v>18</v>
      </c>
      <c r="B45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45" s="43" t="str">
        <f t="shared" si="1"/>
        <v>M_22-1-17-1-08-03-0-1181</v>
      </c>
      <c r="D45" s="12" t="s">
        <v>54</v>
      </c>
      <c r="E45" s="74" t="s">
        <v>254</v>
      </c>
      <c r="F45" s="74" t="str">
        <f t="shared" si="2"/>
        <v>П</v>
      </c>
      <c r="G45" s="74" t="str">
        <f t="shared" si="3"/>
        <v>П</v>
      </c>
      <c r="H45" s="74">
        <f t="shared" si="4"/>
        <v>2023</v>
      </c>
      <c r="I45" s="74">
        <v>10</v>
      </c>
      <c r="J45" s="51">
        <v>95</v>
      </c>
      <c r="K45" s="74" t="str">
        <f t="shared" si="5"/>
        <v>Распоряжение Врио заместителя Генерального директора по капитальному строительству</v>
      </c>
      <c r="L45" s="74" t="str">
        <f t="shared" si="6"/>
        <v>от 16.02.2023 № 156</v>
      </c>
      <c r="M45" s="74" t="s">
        <v>252</v>
      </c>
      <c r="N45" s="74">
        <v>1</v>
      </c>
      <c r="O45" s="79">
        <v>0</v>
      </c>
      <c r="P45" s="51" t="s">
        <v>55</v>
      </c>
      <c r="Q45" s="54" t="s">
        <v>115</v>
      </c>
      <c r="R45" s="54">
        <v>2037</v>
      </c>
      <c r="S45" s="42">
        <v>1.08</v>
      </c>
      <c r="T45" s="64">
        <f t="shared" si="12"/>
        <v>0</v>
      </c>
      <c r="U45" s="16" t="str">
        <f t="shared" si="8"/>
        <v>нд</v>
      </c>
    </row>
    <row r="46" spans="1:22" s="13" customFormat="1" ht="30.75" hidden="1" customHeight="1" x14ac:dyDescent="0.2">
      <c r="A46" s="41" t="s">
        <v>18</v>
      </c>
      <c r="B46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46" s="43" t="str">
        <f t="shared" si="1"/>
        <v>M_22-1-17-1-08-03-0-1181</v>
      </c>
      <c r="D46" s="12" t="s">
        <v>54</v>
      </c>
      <c r="E46" s="74" t="s">
        <v>254</v>
      </c>
      <c r="F46" s="74" t="str">
        <f t="shared" si="2"/>
        <v>П</v>
      </c>
      <c r="G46" s="74" t="str">
        <f t="shared" si="3"/>
        <v>П</v>
      </c>
      <c r="H46" s="74">
        <f t="shared" si="4"/>
        <v>2023</v>
      </c>
      <c r="I46" s="74">
        <v>10</v>
      </c>
      <c r="J46" s="51">
        <v>120</v>
      </c>
      <c r="K46" s="74" t="str">
        <f t="shared" si="5"/>
        <v>Распоряжение Врио заместителя Генерального директора по капитальному строительству</v>
      </c>
      <c r="L46" s="74" t="str">
        <f t="shared" si="6"/>
        <v>от 16.02.2023 № 156</v>
      </c>
      <c r="M46" s="74" t="s">
        <v>252</v>
      </c>
      <c r="N46" s="74">
        <v>1</v>
      </c>
      <c r="O46" s="79">
        <v>0</v>
      </c>
      <c r="P46" s="51" t="s">
        <v>55</v>
      </c>
      <c r="Q46" s="54" t="s">
        <v>56</v>
      </c>
      <c r="R46" s="54">
        <v>2106</v>
      </c>
      <c r="S46" s="42">
        <v>1.08</v>
      </c>
      <c r="T46" s="64">
        <f t="shared" si="12"/>
        <v>0</v>
      </c>
      <c r="U46" s="16" t="str">
        <f t="shared" si="8"/>
        <v>нд</v>
      </c>
    </row>
    <row r="47" spans="1:22" s="13" customFormat="1" ht="30.75" hidden="1" customHeight="1" x14ac:dyDescent="0.2">
      <c r="A47" s="41" t="s">
        <v>18</v>
      </c>
      <c r="B47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47" s="43" t="str">
        <f t="shared" si="1"/>
        <v>M_22-1-17-1-08-03-0-1181</v>
      </c>
      <c r="D47" s="12" t="s">
        <v>54</v>
      </c>
      <c r="E47" s="74" t="s">
        <v>254</v>
      </c>
      <c r="F47" s="74" t="str">
        <f t="shared" si="2"/>
        <v>П</v>
      </c>
      <c r="G47" s="74" t="str">
        <f t="shared" si="3"/>
        <v>П</v>
      </c>
      <c r="H47" s="74">
        <f t="shared" si="4"/>
        <v>2023</v>
      </c>
      <c r="I47" s="74">
        <v>10</v>
      </c>
      <c r="J47" s="51">
        <v>150</v>
      </c>
      <c r="K47" s="74" t="str">
        <f t="shared" si="5"/>
        <v>Распоряжение Врио заместителя Генерального директора по капитальному строительству</v>
      </c>
      <c r="L47" s="74" t="str">
        <f t="shared" si="6"/>
        <v>от 16.02.2023 № 156</v>
      </c>
      <c r="M47" s="74" t="s">
        <v>252</v>
      </c>
      <c r="N47" s="74">
        <v>1</v>
      </c>
      <c r="O47" s="79">
        <v>0</v>
      </c>
      <c r="P47" s="51" t="s">
        <v>55</v>
      </c>
      <c r="Q47" s="54" t="s">
        <v>116</v>
      </c>
      <c r="R47" s="54">
        <v>2214</v>
      </c>
      <c r="S47" s="42">
        <v>1.08</v>
      </c>
      <c r="T47" s="64">
        <f t="shared" si="12"/>
        <v>0</v>
      </c>
      <c r="U47" s="16" t="str">
        <f t="shared" si="8"/>
        <v>нд</v>
      </c>
    </row>
    <row r="48" spans="1:22" s="13" customFormat="1" ht="30.75" hidden="1" customHeight="1" x14ac:dyDescent="0.2">
      <c r="A48" s="41" t="s">
        <v>18</v>
      </c>
      <c r="B48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48" s="43" t="str">
        <f t="shared" si="1"/>
        <v>M_22-1-17-1-08-03-0-1181</v>
      </c>
      <c r="D48" s="12" t="s">
        <v>54</v>
      </c>
      <c r="E48" s="74" t="s">
        <v>254</v>
      </c>
      <c r="F48" s="74" t="str">
        <f t="shared" si="2"/>
        <v>П</v>
      </c>
      <c r="G48" s="74" t="str">
        <f t="shared" si="3"/>
        <v>П</v>
      </c>
      <c r="H48" s="74">
        <f t="shared" si="4"/>
        <v>2023</v>
      </c>
      <c r="I48" s="74">
        <v>10</v>
      </c>
      <c r="J48" s="51">
        <v>185</v>
      </c>
      <c r="K48" s="74" t="str">
        <f t="shared" si="5"/>
        <v>Распоряжение Врио заместителя Генерального директора по капитальному строительству</v>
      </c>
      <c r="L48" s="74" t="str">
        <f t="shared" si="6"/>
        <v>от 16.02.2023 № 156</v>
      </c>
      <c r="M48" s="74" t="s">
        <v>252</v>
      </c>
      <c r="N48" s="74">
        <v>1</v>
      </c>
      <c r="O48" s="79">
        <v>0</v>
      </c>
      <c r="P48" s="51" t="s">
        <v>55</v>
      </c>
      <c r="Q48" s="54" t="s">
        <v>117</v>
      </c>
      <c r="R48" s="54">
        <v>2394</v>
      </c>
      <c r="S48" s="42">
        <v>1.08</v>
      </c>
      <c r="T48" s="64">
        <f t="shared" si="12"/>
        <v>0</v>
      </c>
      <c r="U48" s="16" t="str">
        <f t="shared" si="8"/>
        <v>нд</v>
      </c>
    </row>
    <row r="49" spans="1:23" s="13" customFormat="1" ht="30.75" customHeight="1" x14ac:dyDescent="0.25">
      <c r="A49" s="41" t="s">
        <v>18</v>
      </c>
      <c r="B49" s="80" t="s">
        <v>297</v>
      </c>
      <c r="C49" s="43" t="s">
        <v>298</v>
      </c>
      <c r="D49" s="12" t="s">
        <v>54</v>
      </c>
      <c r="E49" s="74" t="s">
        <v>254</v>
      </c>
      <c r="F49" s="74" t="str">
        <f t="shared" si="2"/>
        <v>П</v>
      </c>
      <c r="G49" s="74" t="str">
        <f t="shared" si="3"/>
        <v>П</v>
      </c>
      <c r="H49" s="74">
        <f t="shared" si="4"/>
        <v>2023</v>
      </c>
      <c r="I49" s="74">
        <v>10</v>
      </c>
      <c r="J49" s="51">
        <v>240</v>
      </c>
      <c r="K49" s="74" t="s">
        <v>299</v>
      </c>
      <c r="L49" s="74" t="s">
        <v>300</v>
      </c>
      <c r="M49" s="74" t="s">
        <v>252</v>
      </c>
      <c r="N49" s="74">
        <v>1</v>
      </c>
      <c r="O49" s="79">
        <v>1.4</v>
      </c>
      <c r="P49" s="51" t="s">
        <v>55</v>
      </c>
      <c r="Q49" s="54" t="s">
        <v>118</v>
      </c>
      <c r="R49" s="54">
        <v>3055</v>
      </c>
      <c r="S49" s="42">
        <v>1.08</v>
      </c>
      <c r="T49" s="64">
        <f t="shared" si="12"/>
        <v>4619.16</v>
      </c>
      <c r="U49" s="16" t="str">
        <f t="shared" si="8"/>
        <v>нд</v>
      </c>
      <c r="V49" s="11"/>
      <c r="W49"/>
    </row>
    <row r="50" spans="1:23" s="13" customFormat="1" ht="30.75" hidden="1" customHeight="1" x14ac:dyDescent="0.2">
      <c r="A50" s="41" t="s">
        <v>18</v>
      </c>
      <c r="B50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50" s="43" t="str">
        <f t="shared" si="1"/>
        <v>M_22-1-17-1-08-03-0-1181</v>
      </c>
      <c r="D50" s="12" t="s">
        <v>54</v>
      </c>
      <c r="E50" s="74" t="s">
        <v>254</v>
      </c>
      <c r="F50" s="74" t="str">
        <f t="shared" si="2"/>
        <v>П</v>
      </c>
      <c r="G50" s="74" t="str">
        <f t="shared" si="3"/>
        <v>П</v>
      </c>
      <c r="H50" s="74">
        <f t="shared" si="4"/>
        <v>2023</v>
      </c>
      <c r="I50" s="74">
        <v>10</v>
      </c>
      <c r="J50" s="51">
        <v>300</v>
      </c>
      <c r="K50" s="74" t="str">
        <f t="shared" si="5"/>
        <v>Распоряжение Врио заместителя Генерального директора по капитальному строительству</v>
      </c>
      <c r="L50" s="74" t="str">
        <f t="shared" si="6"/>
        <v>от 16.02.2023 № 156</v>
      </c>
      <c r="M50" s="74" t="s">
        <v>252</v>
      </c>
      <c r="N50" s="74">
        <v>1</v>
      </c>
      <c r="O50" s="79">
        <v>0</v>
      </c>
      <c r="P50" s="51" t="s">
        <v>55</v>
      </c>
      <c r="Q50" s="54" t="s">
        <v>119</v>
      </c>
      <c r="R50" s="54">
        <v>3266</v>
      </c>
      <c r="S50" s="42">
        <v>1.08</v>
      </c>
      <c r="T50" s="64">
        <f t="shared" si="12"/>
        <v>0</v>
      </c>
      <c r="U50" s="16" t="str">
        <f t="shared" si="8"/>
        <v>нд</v>
      </c>
    </row>
    <row r="51" spans="1:23" s="13" customFormat="1" ht="30.75" hidden="1" customHeight="1" x14ac:dyDescent="0.2">
      <c r="A51" s="41" t="s">
        <v>18</v>
      </c>
      <c r="B51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51" s="43" t="str">
        <f t="shared" si="1"/>
        <v>M_22-1-17-1-08-03-0-1181</v>
      </c>
      <c r="D51" s="12" t="s">
        <v>54</v>
      </c>
      <c r="E51" s="74" t="s">
        <v>254</v>
      </c>
      <c r="F51" s="74" t="str">
        <f t="shared" si="2"/>
        <v>П</v>
      </c>
      <c r="G51" s="74" t="str">
        <f t="shared" si="3"/>
        <v>П</v>
      </c>
      <c r="H51" s="74">
        <f t="shared" si="4"/>
        <v>2023</v>
      </c>
      <c r="I51" s="74">
        <v>10</v>
      </c>
      <c r="J51" s="51">
        <v>400</v>
      </c>
      <c r="K51" s="74" t="str">
        <f t="shared" si="5"/>
        <v>Распоряжение Врио заместителя Генерального директора по капитальному строительству</v>
      </c>
      <c r="L51" s="74" t="str">
        <f t="shared" si="6"/>
        <v>от 16.02.2023 № 156</v>
      </c>
      <c r="M51" s="74" t="s">
        <v>252</v>
      </c>
      <c r="N51" s="74">
        <v>1</v>
      </c>
      <c r="O51" s="79">
        <v>0</v>
      </c>
      <c r="P51" s="51" t="s">
        <v>55</v>
      </c>
      <c r="Q51" s="54" t="s">
        <v>120</v>
      </c>
      <c r="R51" s="54">
        <v>3609</v>
      </c>
      <c r="S51" s="42">
        <v>1.08</v>
      </c>
      <c r="T51" s="64">
        <f t="shared" si="12"/>
        <v>0</v>
      </c>
      <c r="U51" s="16" t="str">
        <f t="shared" si="8"/>
        <v>нд</v>
      </c>
    </row>
    <row r="52" spans="1:23" s="13" customFormat="1" ht="30.75" hidden="1" customHeight="1" x14ac:dyDescent="0.2">
      <c r="A52" s="41" t="s">
        <v>18</v>
      </c>
      <c r="B52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52" s="43" t="str">
        <f t="shared" si="1"/>
        <v>M_22-1-17-1-08-03-0-1181</v>
      </c>
      <c r="D52" s="12" t="s">
        <v>54</v>
      </c>
      <c r="E52" s="74" t="s">
        <v>254</v>
      </c>
      <c r="F52" s="74" t="str">
        <f t="shared" si="2"/>
        <v>П</v>
      </c>
      <c r="G52" s="74" t="str">
        <f t="shared" si="3"/>
        <v>П</v>
      </c>
      <c r="H52" s="74">
        <f t="shared" si="4"/>
        <v>2023</v>
      </c>
      <c r="I52" s="74">
        <v>10</v>
      </c>
      <c r="J52" s="51">
        <v>500</v>
      </c>
      <c r="K52" s="74" t="str">
        <f t="shared" si="5"/>
        <v>Распоряжение Врио заместителя Генерального директора по капитальному строительству</v>
      </c>
      <c r="L52" s="74" t="str">
        <f t="shared" si="6"/>
        <v>от 16.02.2023 № 156</v>
      </c>
      <c r="M52" s="74" t="s">
        <v>252</v>
      </c>
      <c r="N52" s="74">
        <v>1</v>
      </c>
      <c r="O52" s="79">
        <v>0</v>
      </c>
      <c r="P52" s="51" t="s">
        <v>55</v>
      </c>
      <c r="Q52" s="54" t="s">
        <v>121</v>
      </c>
      <c r="R52" s="54">
        <v>3982</v>
      </c>
      <c r="S52" s="42">
        <v>1.08</v>
      </c>
      <c r="T52" s="64">
        <f t="shared" si="12"/>
        <v>0</v>
      </c>
      <c r="U52" s="16" t="str">
        <f t="shared" si="8"/>
        <v>нд</v>
      </c>
    </row>
    <row r="53" spans="1:23" s="13" customFormat="1" ht="30.75" customHeight="1" x14ac:dyDescent="0.25">
      <c r="A53" s="41" t="s">
        <v>18</v>
      </c>
      <c r="B53" s="80" t="s">
        <v>297</v>
      </c>
      <c r="C53" s="43" t="s">
        <v>298</v>
      </c>
      <c r="D53" s="12" t="s">
        <v>54</v>
      </c>
      <c r="E53" s="74" t="s">
        <v>254</v>
      </c>
      <c r="F53" s="74" t="str">
        <f t="shared" si="2"/>
        <v>П</v>
      </c>
      <c r="G53" s="74" t="str">
        <f t="shared" si="3"/>
        <v>П</v>
      </c>
      <c r="H53" s="74">
        <f t="shared" si="4"/>
        <v>2023</v>
      </c>
      <c r="I53" s="74">
        <v>10</v>
      </c>
      <c r="J53" s="51">
        <v>630</v>
      </c>
      <c r="K53" s="74" t="s">
        <v>299</v>
      </c>
      <c r="L53" s="74" t="s">
        <v>300</v>
      </c>
      <c r="M53" s="74" t="s">
        <v>252</v>
      </c>
      <c r="N53" s="74">
        <v>1</v>
      </c>
      <c r="O53" s="79">
        <v>1.6</v>
      </c>
      <c r="P53" s="51" t="s">
        <v>55</v>
      </c>
      <c r="Q53" s="54" t="s">
        <v>122</v>
      </c>
      <c r="R53" s="54">
        <v>4442</v>
      </c>
      <c r="S53" s="42">
        <v>1.08</v>
      </c>
      <c r="T53" s="64">
        <f t="shared" si="12"/>
        <v>7675.7760000000017</v>
      </c>
      <c r="U53" s="16" t="str">
        <f t="shared" si="8"/>
        <v>нд</v>
      </c>
      <c r="V53" s="11"/>
      <c r="W53"/>
    </row>
    <row r="54" spans="1:23" s="13" customFormat="1" ht="30.75" hidden="1" customHeight="1" x14ac:dyDescent="0.2">
      <c r="A54" s="41" t="s">
        <v>18</v>
      </c>
      <c r="B54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54" s="43" t="str">
        <f t="shared" si="1"/>
        <v>M_22-1-17-1-08-03-0-1181</v>
      </c>
      <c r="D54" s="12" t="s">
        <v>57</v>
      </c>
      <c r="E54" s="74" t="s">
        <v>254</v>
      </c>
      <c r="F54" s="74" t="str">
        <f t="shared" si="2"/>
        <v>П</v>
      </c>
      <c r="G54" s="74" t="str">
        <f t="shared" si="3"/>
        <v>П</v>
      </c>
      <c r="H54" s="74">
        <f t="shared" si="4"/>
        <v>2023</v>
      </c>
      <c r="I54" s="74">
        <v>0.4</v>
      </c>
      <c r="J54" s="51">
        <v>25</v>
      </c>
      <c r="K54" s="74" t="str">
        <f t="shared" si="5"/>
        <v>Распоряжение Врио заместителя Генерального директора по капитальному строительству</v>
      </c>
      <c r="L54" s="74" t="str">
        <f t="shared" si="6"/>
        <v>от 16.02.2023 № 156</v>
      </c>
      <c r="M54" s="74" t="s">
        <v>252</v>
      </c>
      <c r="N54" s="74">
        <v>1</v>
      </c>
      <c r="O54" s="79">
        <v>0</v>
      </c>
      <c r="P54" s="51" t="s">
        <v>55</v>
      </c>
      <c r="Q54" s="54" t="s">
        <v>123</v>
      </c>
      <c r="R54" s="54">
        <v>304</v>
      </c>
      <c r="S54" s="42">
        <v>1.08</v>
      </c>
      <c r="T54" s="64">
        <f t="shared" si="12"/>
        <v>0</v>
      </c>
      <c r="U54" s="16" t="str">
        <f t="shared" si="8"/>
        <v>нд</v>
      </c>
    </row>
    <row r="55" spans="1:23" s="13" customFormat="1" ht="30.75" hidden="1" customHeight="1" x14ac:dyDescent="0.2">
      <c r="A55" s="41" t="s">
        <v>18</v>
      </c>
      <c r="B55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55" s="43" t="str">
        <f t="shared" si="1"/>
        <v>M_22-1-17-1-08-03-0-1181</v>
      </c>
      <c r="D55" s="12" t="s">
        <v>57</v>
      </c>
      <c r="E55" s="74" t="s">
        <v>254</v>
      </c>
      <c r="F55" s="74" t="str">
        <f t="shared" si="2"/>
        <v>П</v>
      </c>
      <c r="G55" s="74" t="str">
        <f t="shared" si="3"/>
        <v>П</v>
      </c>
      <c r="H55" s="74">
        <f t="shared" si="4"/>
        <v>2023</v>
      </c>
      <c r="I55" s="74">
        <v>0.4</v>
      </c>
      <c r="J55" s="51">
        <v>35</v>
      </c>
      <c r="K55" s="74" t="str">
        <f t="shared" si="5"/>
        <v>Распоряжение Врио заместителя Генерального директора по капитальному строительству</v>
      </c>
      <c r="L55" s="74" t="str">
        <f t="shared" si="6"/>
        <v>от 16.02.2023 № 156</v>
      </c>
      <c r="M55" s="74" t="s">
        <v>252</v>
      </c>
      <c r="N55" s="74">
        <v>1</v>
      </c>
      <c r="O55" s="79">
        <v>0</v>
      </c>
      <c r="P55" s="51" t="s">
        <v>55</v>
      </c>
      <c r="Q55" s="54" t="s">
        <v>124</v>
      </c>
      <c r="R55" s="54">
        <v>340</v>
      </c>
      <c r="S55" s="42">
        <v>1.08</v>
      </c>
      <c r="T55" s="64">
        <f t="shared" si="12"/>
        <v>0</v>
      </c>
      <c r="U55" s="16" t="str">
        <f t="shared" si="8"/>
        <v>нд</v>
      </c>
    </row>
    <row r="56" spans="1:23" s="13" customFormat="1" ht="30.75" hidden="1" customHeight="1" x14ac:dyDescent="0.2">
      <c r="A56" s="41" t="s">
        <v>18</v>
      </c>
      <c r="B56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56" s="43" t="str">
        <f t="shared" si="1"/>
        <v>M_22-1-17-1-08-03-0-1181</v>
      </c>
      <c r="D56" s="12" t="s">
        <v>57</v>
      </c>
      <c r="E56" s="74" t="s">
        <v>254</v>
      </c>
      <c r="F56" s="74" t="str">
        <f t="shared" si="2"/>
        <v>П</v>
      </c>
      <c r="G56" s="74" t="str">
        <f t="shared" si="3"/>
        <v>П</v>
      </c>
      <c r="H56" s="74">
        <f t="shared" si="4"/>
        <v>2023</v>
      </c>
      <c r="I56" s="74">
        <v>0.4</v>
      </c>
      <c r="J56" s="51">
        <v>50</v>
      </c>
      <c r="K56" s="74" t="str">
        <f t="shared" si="5"/>
        <v>Распоряжение Врио заместителя Генерального директора по капитальному строительству</v>
      </c>
      <c r="L56" s="74" t="str">
        <f t="shared" si="6"/>
        <v>от 16.02.2023 № 156</v>
      </c>
      <c r="M56" s="74" t="s">
        <v>252</v>
      </c>
      <c r="N56" s="74">
        <v>1</v>
      </c>
      <c r="O56" s="79">
        <v>0</v>
      </c>
      <c r="P56" s="51" t="s">
        <v>55</v>
      </c>
      <c r="Q56" s="54" t="s">
        <v>125</v>
      </c>
      <c r="R56" s="54">
        <v>398</v>
      </c>
      <c r="S56" s="42">
        <v>1.08</v>
      </c>
      <c r="T56" s="64">
        <f t="shared" si="12"/>
        <v>0</v>
      </c>
      <c r="U56" s="16" t="str">
        <f t="shared" si="8"/>
        <v>нд</v>
      </c>
    </row>
    <row r="57" spans="1:23" s="13" customFormat="1" ht="30.75" hidden="1" customHeight="1" x14ac:dyDescent="0.2">
      <c r="A57" s="41" t="s">
        <v>18</v>
      </c>
      <c r="B57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57" s="43" t="str">
        <f t="shared" si="1"/>
        <v>M_22-1-17-1-08-03-0-1181</v>
      </c>
      <c r="D57" s="12" t="s">
        <v>57</v>
      </c>
      <c r="E57" s="74" t="s">
        <v>254</v>
      </c>
      <c r="F57" s="74" t="str">
        <f t="shared" si="2"/>
        <v>П</v>
      </c>
      <c r="G57" s="74" t="str">
        <f t="shared" si="3"/>
        <v>П</v>
      </c>
      <c r="H57" s="74">
        <f t="shared" si="4"/>
        <v>2023</v>
      </c>
      <c r="I57" s="74">
        <v>0.4</v>
      </c>
      <c r="J57" s="51">
        <v>70</v>
      </c>
      <c r="K57" s="74" t="str">
        <f t="shared" si="5"/>
        <v>Распоряжение Врио заместителя Генерального директора по капитальному строительству</v>
      </c>
      <c r="L57" s="74" t="str">
        <f t="shared" si="6"/>
        <v>от 16.02.2023 № 156</v>
      </c>
      <c r="M57" s="74" t="s">
        <v>252</v>
      </c>
      <c r="N57" s="74">
        <v>1</v>
      </c>
      <c r="O57" s="79">
        <v>0</v>
      </c>
      <c r="P57" s="51" t="s">
        <v>55</v>
      </c>
      <c r="Q57" s="54" t="s">
        <v>126</v>
      </c>
      <c r="R57" s="54">
        <v>448</v>
      </c>
      <c r="S57" s="42">
        <v>1.08</v>
      </c>
      <c r="T57" s="64">
        <f t="shared" si="12"/>
        <v>0</v>
      </c>
      <c r="U57" s="16" t="str">
        <f t="shared" si="8"/>
        <v>нд</v>
      </c>
    </row>
    <row r="58" spans="1:23" s="13" customFormat="1" ht="30.75" hidden="1" customHeight="1" x14ac:dyDescent="0.2">
      <c r="A58" s="41" t="s">
        <v>18</v>
      </c>
      <c r="B58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58" s="43" t="str">
        <f t="shared" si="1"/>
        <v>M_22-1-17-1-08-03-0-1181</v>
      </c>
      <c r="D58" s="12" t="s">
        <v>57</v>
      </c>
      <c r="E58" s="74" t="s">
        <v>254</v>
      </c>
      <c r="F58" s="74" t="str">
        <f t="shared" si="2"/>
        <v>П</v>
      </c>
      <c r="G58" s="74" t="str">
        <f t="shared" si="3"/>
        <v>П</v>
      </c>
      <c r="H58" s="74">
        <f t="shared" si="4"/>
        <v>2023</v>
      </c>
      <c r="I58" s="74">
        <v>0.4</v>
      </c>
      <c r="J58" s="51">
        <v>95</v>
      </c>
      <c r="K58" s="74" t="str">
        <f t="shared" si="5"/>
        <v>Распоряжение Врио заместителя Генерального директора по капитальному строительству</v>
      </c>
      <c r="L58" s="74" t="str">
        <f t="shared" si="6"/>
        <v>от 16.02.2023 № 156</v>
      </c>
      <c r="M58" s="74" t="s">
        <v>252</v>
      </c>
      <c r="N58" s="74">
        <v>1</v>
      </c>
      <c r="O58" s="79">
        <v>0</v>
      </c>
      <c r="P58" s="51" t="s">
        <v>55</v>
      </c>
      <c r="Q58" s="54" t="s">
        <v>127</v>
      </c>
      <c r="R58" s="54">
        <v>539</v>
      </c>
      <c r="S58" s="42">
        <v>1.08</v>
      </c>
      <c r="T58" s="64">
        <f t="shared" si="12"/>
        <v>0</v>
      </c>
      <c r="U58" s="16" t="str">
        <f t="shared" si="8"/>
        <v>нд</v>
      </c>
    </row>
    <row r="59" spans="1:23" s="13" customFormat="1" ht="30.75" hidden="1" customHeight="1" x14ac:dyDescent="0.2">
      <c r="A59" s="41" t="s">
        <v>18</v>
      </c>
      <c r="B59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59" s="43" t="str">
        <f t="shared" si="1"/>
        <v>M_22-1-17-1-08-03-0-1181</v>
      </c>
      <c r="D59" s="12" t="s">
        <v>57</v>
      </c>
      <c r="E59" s="74" t="s">
        <v>254</v>
      </c>
      <c r="F59" s="74" t="str">
        <f t="shared" si="2"/>
        <v>П</v>
      </c>
      <c r="G59" s="74" t="str">
        <f t="shared" si="3"/>
        <v>П</v>
      </c>
      <c r="H59" s="74">
        <f t="shared" si="4"/>
        <v>2023</v>
      </c>
      <c r="I59" s="74">
        <v>0.4</v>
      </c>
      <c r="J59" s="51">
        <v>120</v>
      </c>
      <c r="K59" s="74" t="str">
        <f t="shared" si="5"/>
        <v>Распоряжение Врио заместителя Генерального директора по капитальному строительству</v>
      </c>
      <c r="L59" s="74" t="str">
        <f t="shared" si="6"/>
        <v>от 16.02.2023 № 156</v>
      </c>
      <c r="M59" s="74" t="s">
        <v>252</v>
      </c>
      <c r="N59" s="74">
        <v>1</v>
      </c>
      <c r="O59" s="79">
        <v>0</v>
      </c>
      <c r="P59" s="51" t="s">
        <v>55</v>
      </c>
      <c r="Q59" s="54" t="s">
        <v>128</v>
      </c>
      <c r="R59" s="54">
        <v>618</v>
      </c>
      <c r="S59" s="42">
        <v>1.08</v>
      </c>
      <c r="T59" s="64">
        <f t="shared" si="12"/>
        <v>0</v>
      </c>
      <c r="U59" s="16" t="str">
        <f t="shared" si="8"/>
        <v>нд</v>
      </c>
    </row>
    <row r="60" spans="1:23" s="14" customFormat="1" ht="30.75" hidden="1" customHeight="1" x14ac:dyDescent="0.2">
      <c r="A60" s="41" t="s">
        <v>18</v>
      </c>
      <c r="B60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60" s="43" t="str">
        <f t="shared" si="1"/>
        <v>M_22-1-17-1-08-03-0-1181</v>
      </c>
      <c r="D60" s="12" t="s">
        <v>57</v>
      </c>
      <c r="E60" s="74" t="s">
        <v>254</v>
      </c>
      <c r="F60" s="74" t="str">
        <f t="shared" si="2"/>
        <v>П</v>
      </c>
      <c r="G60" s="74" t="str">
        <f t="shared" si="3"/>
        <v>П</v>
      </c>
      <c r="H60" s="74">
        <f t="shared" si="4"/>
        <v>2023</v>
      </c>
      <c r="I60" s="74">
        <v>0.4</v>
      </c>
      <c r="J60" s="51">
        <v>150</v>
      </c>
      <c r="K60" s="74" t="str">
        <f t="shared" si="5"/>
        <v>Распоряжение Врио заместителя Генерального директора по капитальному строительству</v>
      </c>
      <c r="L60" s="74" t="str">
        <f t="shared" si="6"/>
        <v>от 16.02.2023 № 156</v>
      </c>
      <c r="M60" s="74" t="s">
        <v>252</v>
      </c>
      <c r="N60" s="74">
        <v>1</v>
      </c>
      <c r="O60" s="79">
        <v>0</v>
      </c>
      <c r="P60" s="51" t="s">
        <v>55</v>
      </c>
      <c r="Q60" s="54" t="s">
        <v>129</v>
      </c>
      <c r="R60" s="54">
        <v>722</v>
      </c>
      <c r="S60" s="42">
        <v>1.08</v>
      </c>
      <c r="T60" s="64">
        <f t="shared" si="12"/>
        <v>0</v>
      </c>
      <c r="U60" s="16" t="str">
        <f t="shared" si="8"/>
        <v>нд</v>
      </c>
    </row>
    <row r="61" spans="1:23" s="14" customFormat="1" ht="30.75" hidden="1" customHeight="1" x14ac:dyDescent="0.2">
      <c r="A61" s="41" t="s">
        <v>18</v>
      </c>
      <c r="B61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61" s="43" t="str">
        <f t="shared" si="1"/>
        <v>M_22-1-17-1-08-03-0-1181</v>
      </c>
      <c r="D61" s="12" t="s">
        <v>57</v>
      </c>
      <c r="E61" s="74" t="s">
        <v>254</v>
      </c>
      <c r="F61" s="74" t="str">
        <f t="shared" si="2"/>
        <v>П</v>
      </c>
      <c r="G61" s="74" t="str">
        <f t="shared" si="3"/>
        <v>П</v>
      </c>
      <c r="H61" s="74">
        <f t="shared" si="4"/>
        <v>2023</v>
      </c>
      <c r="I61" s="74">
        <v>0.4</v>
      </c>
      <c r="J61" s="51">
        <v>185</v>
      </c>
      <c r="K61" s="74" t="str">
        <f t="shared" si="5"/>
        <v>Распоряжение Врио заместителя Генерального директора по капитальному строительству</v>
      </c>
      <c r="L61" s="74" t="str">
        <f t="shared" si="6"/>
        <v>от 16.02.2023 № 156</v>
      </c>
      <c r="M61" s="74" t="s">
        <v>252</v>
      </c>
      <c r="N61" s="74">
        <v>1</v>
      </c>
      <c r="O61" s="79">
        <v>0</v>
      </c>
      <c r="P61" s="51" t="s">
        <v>55</v>
      </c>
      <c r="Q61" s="54" t="s">
        <v>130</v>
      </c>
      <c r="R61" s="54">
        <v>916</v>
      </c>
      <c r="S61" s="42">
        <v>1.08</v>
      </c>
      <c r="T61" s="64">
        <f t="shared" si="12"/>
        <v>0</v>
      </c>
      <c r="U61" s="16" t="str">
        <f t="shared" si="8"/>
        <v>нд</v>
      </c>
    </row>
    <row r="62" spans="1:23" s="14" customFormat="1" ht="30.75" customHeight="1" x14ac:dyDescent="0.25">
      <c r="A62" s="41" t="s">
        <v>18</v>
      </c>
      <c r="B62" s="80" t="s">
        <v>297</v>
      </c>
      <c r="C62" s="43" t="s">
        <v>298</v>
      </c>
      <c r="D62" s="12" t="s">
        <v>57</v>
      </c>
      <c r="E62" s="74" t="s">
        <v>254</v>
      </c>
      <c r="F62" s="74" t="str">
        <f t="shared" si="2"/>
        <v>П</v>
      </c>
      <c r="G62" s="74" t="str">
        <f t="shared" si="3"/>
        <v>П</v>
      </c>
      <c r="H62" s="74">
        <f t="shared" si="4"/>
        <v>2023</v>
      </c>
      <c r="I62" s="74">
        <v>0.4</v>
      </c>
      <c r="J62" s="51">
        <v>240</v>
      </c>
      <c r="K62" s="74" t="s">
        <v>299</v>
      </c>
      <c r="L62" s="74" t="s">
        <v>300</v>
      </c>
      <c r="M62" s="74" t="s">
        <v>252</v>
      </c>
      <c r="N62" s="74">
        <v>1</v>
      </c>
      <c r="O62" s="79">
        <v>10.8</v>
      </c>
      <c r="P62" s="51" t="s">
        <v>55</v>
      </c>
      <c r="Q62" s="54" t="s">
        <v>58</v>
      </c>
      <c r="R62" s="54">
        <v>1116</v>
      </c>
      <c r="S62" s="42">
        <v>1.08</v>
      </c>
      <c r="T62" s="64">
        <f t="shared" si="12"/>
        <v>13017.024000000001</v>
      </c>
      <c r="U62" s="16" t="str">
        <f t="shared" si="8"/>
        <v>нд</v>
      </c>
      <c r="V62" s="11"/>
      <c r="W62"/>
    </row>
    <row r="63" spans="1:23" ht="30.75" hidden="1" customHeight="1" x14ac:dyDescent="0.25">
      <c r="A63" s="41" t="s">
        <v>18</v>
      </c>
      <c r="B63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63" s="43" t="str">
        <f t="shared" si="1"/>
        <v>M_22-1-17-1-08-03-0-1181</v>
      </c>
      <c r="D63" s="15" t="s">
        <v>59</v>
      </c>
      <c r="E63" s="74" t="s">
        <v>254</v>
      </c>
      <c r="F63" s="74" t="str">
        <f t="shared" si="2"/>
        <v>П</v>
      </c>
      <c r="G63" s="74" t="str">
        <f t="shared" si="3"/>
        <v>П</v>
      </c>
      <c r="H63" s="74">
        <f t="shared" si="4"/>
        <v>2023</v>
      </c>
      <c r="I63" s="74">
        <v>10</v>
      </c>
      <c r="J63" s="51" t="s">
        <v>60</v>
      </c>
      <c r="K63" s="74" t="str">
        <f t="shared" si="5"/>
        <v>Распоряжение Врио заместителя Генерального директора по капитальному строительству</v>
      </c>
      <c r="L63" s="74" t="str">
        <f t="shared" si="6"/>
        <v>от 16.02.2023 № 156</v>
      </c>
      <c r="M63" s="74" t="s">
        <v>252</v>
      </c>
      <c r="N63" s="74">
        <v>1</v>
      </c>
      <c r="O63" s="79">
        <v>0</v>
      </c>
      <c r="P63" s="51" t="s">
        <v>55</v>
      </c>
      <c r="Q63" s="65" t="s">
        <v>61</v>
      </c>
      <c r="R63" s="42">
        <v>2320</v>
      </c>
      <c r="S63" s="42">
        <v>1</v>
      </c>
      <c r="T63" s="64">
        <f t="shared" ref="T63:T66" si="13">O63*R63*S63</f>
        <v>0</v>
      </c>
      <c r="U63" s="16" t="str">
        <f t="shared" si="8"/>
        <v>нд</v>
      </c>
    </row>
    <row r="64" spans="1:23" ht="30.75" customHeight="1" x14ac:dyDescent="0.25">
      <c r="A64" s="41" t="s">
        <v>18</v>
      </c>
      <c r="B64" s="80" t="s">
        <v>297</v>
      </c>
      <c r="C64" s="43" t="s">
        <v>298</v>
      </c>
      <c r="D64" s="15" t="s">
        <v>59</v>
      </c>
      <c r="E64" s="74" t="s">
        <v>254</v>
      </c>
      <c r="F64" s="74" t="str">
        <f t="shared" si="2"/>
        <v>П</v>
      </c>
      <c r="G64" s="74" t="str">
        <f t="shared" si="3"/>
        <v>П</v>
      </c>
      <c r="H64" s="74">
        <f t="shared" si="4"/>
        <v>2023</v>
      </c>
      <c r="I64" s="74">
        <v>10</v>
      </c>
      <c r="J64" s="51" t="s">
        <v>62</v>
      </c>
      <c r="K64" s="74" t="s">
        <v>299</v>
      </c>
      <c r="L64" s="74" t="s">
        <v>300</v>
      </c>
      <c r="M64" s="74" t="s">
        <v>252</v>
      </c>
      <c r="N64" s="74">
        <v>1</v>
      </c>
      <c r="O64" s="79">
        <v>1.5</v>
      </c>
      <c r="P64" s="51" t="s">
        <v>55</v>
      </c>
      <c r="Q64" s="65" t="s">
        <v>63</v>
      </c>
      <c r="R64" s="42">
        <v>2703</v>
      </c>
      <c r="S64" s="42">
        <v>1</v>
      </c>
      <c r="T64" s="64">
        <f t="shared" si="13"/>
        <v>4054.5</v>
      </c>
      <c r="U64" s="16" t="str">
        <f t="shared" si="8"/>
        <v>нд</v>
      </c>
      <c r="V64" s="11"/>
    </row>
    <row r="65" spans="1:22" ht="30.75" hidden="1" customHeight="1" x14ac:dyDescent="0.25">
      <c r="A65" s="41" t="s">
        <v>18</v>
      </c>
      <c r="B65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65" s="43" t="str">
        <f t="shared" si="1"/>
        <v>M_22-1-17-1-08-03-0-1181</v>
      </c>
      <c r="D65" s="15" t="s">
        <v>59</v>
      </c>
      <c r="E65" s="74" t="s">
        <v>254</v>
      </c>
      <c r="F65" s="74" t="str">
        <f t="shared" si="2"/>
        <v>П</v>
      </c>
      <c r="G65" s="74" t="str">
        <f t="shared" si="3"/>
        <v>П</v>
      </c>
      <c r="H65" s="74">
        <f t="shared" si="4"/>
        <v>2023</v>
      </c>
      <c r="I65" s="74">
        <v>0.4</v>
      </c>
      <c r="J65" s="51" t="s">
        <v>60</v>
      </c>
      <c r="K65" s="74" t="str">
        <f t="shared" si="5"/>
        <v>Распоряжение Врио заместителя Генерального директора по капитальному строительству</v>
      </c>
      <c r="L65" s="74" t="str">
        <f t="shared" si="6"/>
        <v>от 16.02.2023 № 156</v>
      </c>
      <c r="M65" s="74" t="s">
        <v>252</v>
      </c>
      <c r="N65" s="74">
        <v>1</v>
      </c>
      <c r="O65" s="79">
        <v>0</v>
      </c>
      <c r="P65" s="51" t="s">
        <v>55</v>
      </c>
      <c r="Q65" s="65" t="s">
        <v>64</v>
      </c>
      <c r="R65" s="42">
        <v>1388</v>
      </c>
      <c r="S65" s="42">
        <v>1</v>
      </c>
      <c r="T65" s="64">
        <f t="shared" si="13"/>
        <v>0</v>
      </c>
      <c r="U65" s="16" t="str">
        <f t="shared" si="8"/>
        <v>нд</v>
      </c>
    </row>
    <row r="66" spans="1:22" ht="30.75" customHeight="1" x14ac:dyDescent="0.25">
      <c r="A66" s="41" t="s">
        <v>18</v>
      </c>
      <c r="B66" s="80" t="s">
        <v>297</v>
      </c>
      <c r="C66" s="43" t="s">
        <v>298</v>
      </c>
      <c r="D66" s="15" t="s">
        <v>59</v>
      </c>
      <c r="E66" s="74" t="s">
        <v>254</v>
      </c>
      <c r="F66" s="74" t="str">
        <f t="shared" si="2"/>
        <v>П</v>
      </c>
      <c r="G66" s="74" t="str">
        <f t="shared" si="3"/>
        <v>П</v>
      </c>
      <c r="H66" s="74">
        <f t="shared" si="4"/>
        <v>2023</v>
      </c>
      <c r="I66" s="74">
        <v>0.4</v>
      </c>
      <c r="J66" s="51" t="s">
        <v>62</v>
      </c>
      <c r="K66" s="74" t="s">
        <v>299</v>
      </c>
      <c r="L66" s="74" t="s">
        <v>300</v>
      </c>
      <c r="M66" s="74" t="s">
        <v>252</v>
      </c>
      <c r="N66" s="74">
        <v>1</v>
      </c>
      <c r="O66" s="79">
        <v>5.4</v>
      </c>
      <c r="P66" s="51" t="s">
        <v>55</v>
      </c>
      <c r="Q66" s="65" t="s">
        <v>65</v>
      </c>
      <c r="R66" s="42">
        <v>1771</v>
      </c>
      <c r="S66" s="42">
        <v>1</v>
      </c>
      <c r="T66" s="64">
        <f t="shared" si="13"/>
        <v>9563.4000000000015</v>
      </c>
      <c r="U66" s="16" t="str">
        <f t="shared" si="8"/>
        <v>нд</v>
      </c>
      <c r="V66" s="11"/>
    </row>
    <row r="67" spans="1:22" ht="30.75" hidden="1" customHeight="1" x14ac:dyDescent="0.25">
      <c r="A67" s="41" t="s">
        <v>18</v>
      </c>
      <c r="B67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67" s="43" t="str">
        <f t="shared" si="1"/>
        <v>M_22-1-17-1-08-03-0-1181</v>
      </c>
      <c r="D67" s="15" t="s">
        <v>131</v>
      </c>
      <c r="E67" s="74" t="s">
        <v>255</v>
      </c>
      <c r="F67" s="74" t="str">
        <f t="shared" si="2"/>
        <v>П</v>
      </c>
      <c r="G67" s="74" t="str">
        <f t="shared" si="3"/>
        <v>П</v>
      </c>
      <c r="H67" s="74">
        <f t="shared" si="4"/>
        <v>2023</v>
      </c>
      <c r="I67" s="74">
        <v>10</v>
      </c>
      <c r="J67" s="51" t="s">
        <v>60</v>
      </c>
      <c r="K67" s="74" t="str">
        <f t="shared" si="5"/>
        <v>Распоряжение Врио заместителя Генерального директора по капитальному строительству</v>
      </c>
      <c r="L67" s="74" t="str">
        <f t="shared" si="6"/>
        <v>от 16.02.2023 № 156</v>
      </c>
      <c r="M67" s="74" t="s">
        <v>252</v>
      </c>
      <c r="N67" s="74">
        <v>1</v>
      </c>
      <c r="O67" s="79">
        <v>0</v>
      </c>
      <c r="P67" s="54" t="s">
        <v>85</v>
      </c>
      <c r="Q67" s="54" t="s">
        <v>132</v>
      </c>
      <c r="R67" s="54">
        <v>767</v>
      </c>
      <c r="S67" s="54">
        <v>1.44</v>
      </c>
      <c r="T67" s="64">
        <f>O67*R67*S67</f>
        <v>0</v>
      </c>
      <c r="U67" s="16" t="str">
        <f t="shared" si="8"/>
        <v>нд</v>
      </c>
    </row>
    <row r="68" spans="1:22" ht="30.75" hidden="1" customHeight="1" x14ac:dyDescent="0.25">
      <c r="A68" s="41" t="s">
        <v>18</v>
      </c>
      <c r="B68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68" s="43" t="str">
        <f t="shared" si="1"/>
        <v>M_22-1-17-1-08-03-0-1181</v>
      </c>
      <c r="D68" s="15" t="s">
        <v>131</v>
      </c>
      <c r="E68" s="74" t="s">
        <v>255</v>
      </c>
      <c r="F68" s="74" t="str">
        <f t="shared" si="2"/>
        <v>П</v>
      </c>
      <c r="G68" s="74" t="str">
        <f t="shared" si="3"/>
        <v>П</v>
      </c>
      <c r="H68" s="74">
        <f t="shared" si="4"/>
        <v>2023</v>
      </c>
      <c r="I68" s="74">
        <v>10</v>
      </c>
      <c r="J68" s="51" t="s">
        <v>62</v>
      </c>
      <c r="K68" s="74" t="str">
        <f t="shared" si="5"/>
        <v>Распоряжение Врио заместителя Генерального директора по капитальному строительству</v>
      </c>
      <c r="L68" s="74" t="str">
        <f t="shared" si="6"/>
        <v>от 16.02.2023 № 156</v>
      </c>
      <c r="M68" s="74" t="s">
        <v>252</v>
      </c>
      <c r="N68" s="74">
        <v>1</v>
      </c>
      <c r="O68" s="79">
        <v>0</v>
      </c>
      <c r="P68" s="54" t="s">
        <v>85</v>
      </c>
      <c r="Q68" s="54" t="s">
        <v>133</v>
      </c>
      <c r="R68" s="54">
        <v>1151</v>
      </c>
      <c r="S68" s="54">
        <v>1.44</v>
      </c>
      <c r="T68" s="64">
        <f>O68*R68*S68</f>
        <v>0</v>
      </c>
      <c r="U68" s="16" t="str">
        <f t="shared" si="8"/>
        <v>нд</v>
      </c>
    </row>
    <row r="69" spans="1:22" ht="30.75" hidden="1" customHeight="1" x14ac:dyDescent="0.25">
      <c r="A69" s="41" t="s">
        <v>18</v>
      </c>
      <c r="B69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69" s="43" t="str">
        <f t="shared" si="1"/>
        <v>M_22-1-17-1-08-03-0-1181</v>
      </c>
      <c r="D69" s="15" t="s">
        <v>131</v>
      </c>
      <c r="E69" s="74" t="s">
        <v>255</v>
      </c>
      <c r="F69" s="74" t="str">
        <f t="shared" si="2"/>
        <v>П</v>
      </c>
      <c r="G69" s="74" t="str">
        <f t="shared" si="3"/>
        <v>П</v>
      </c>
      <c r="H69" s="74">
        <f t="shared" si="4"/>
        <v>2023</v>
      </c>
      <c r="I69" s="74">
        <v>0.4</v>
      </c>
      <c r="J69" s="51" t="s">
        <v>60</v>
      </c>
      <c r="K69" s="74" t="str">
        <f t="shared" si="5"/>
        <v>Распоряжение Врио заместителя Генерального директора по капитальному строительству</v>
      </c>
      <c r="L69" s="74" t="str">
        <f t="shared" si="6"/>
        <v>от 16.02.2023 № 156</v>
      </c>
      <c r="M69" s="74" t="s">
        <v>252</v>
      </c>
      <c r="N69" s="74">
        <v>1</v>
      </c>
      <c r="O69" s="79">
        <v>0</v>
      </c>
      <c r="P69" s="54" t="s">
        <v>85</v>
      </c>
      <c r="Q69" s="54" t="s">
        <v>134</v>
      </c>
      <c r="R69" s="54">
        <v>499</v>
      </c>
      <c r="S69" s="54">
        <v>1.68</v>
      </c>
      <c r="T69" s="64">
        <f>O69*R69*S69</f>
        <v>0</v>
      </c>
      <c r="U69" s="16" t="str">
        <f t="shared" si="8"/>
        <v>нд</v>
      </c>
    </row>
    <row r="70" spans="1:22" ht="30.75" hidden="1" customHeight="1" x14ac:dyDescent="0.25">
      <c r="A70" s="41" t="s">
        <v>18</v>
      </c>
      <c r="B70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70" s="43" t="str">
        <f t="shared" si="1"/>
        <v>M_22-1-17-1-08-03-0-1181</v>
      </c>
      <c r="D70" s="15" t="s">
        <v>131</v>
      </c>
      <c r="E70" s="74" t="s">
        <v>255</v>
      </c>
      <c r="F70" s="74" t="str">
        <f t="shared" si="2"/>
        <v>П</v>
      </c>
      <c r="G70" s="74" t="str">
        <f t="shared" si="3"/>
        <v>П</v>
      </c>
      <c r="H70" s="74">
        <f t="shared" si="4"/>
        <v>2023</v>
      </c>
      <c r="I70" s="74">
        <v>0.4</v>
      </c>
      <c r="J70" s="51" t="s">
        <v>62</v>
      </c>
      <c r="K70" s="74" t="str">
        <f t="shared" si="5"/>
        <v>Распоряжение Врио заместителя Генерального директора по капитальному строительству</v>
      </c>
      <c r="L70" s="74" t="str">
        <f t="shared" si="6"/>
        <v>от 16.02.2023 № 156</v>
      </c>
      <c r="M70" s="74" t="s">
        <v>252</v>
      </c>
      <c r="N70" s="74">
        <v>1</v>
      </c>
      <c r="O70" s="79">
        <v>0</v>
      </c>
      <c r="P70" s="54" t="s">
        <v>85</v>
      </c>
      <c r="Q70" s="54" t="s">
        <v>133</v>
      </c>
      <c r="R70" s="54">
        <v>798</v>
      </c>
      <c r="S70" s="54">
        <v>1.68</v>
      </c>
      <c r="T70" s="64">
        <f>O70*R70*S70</f>
        <v>0</v>
      </c>
      <c r="U70" s="16" t="str">
        <f t="shared" si="8"/>
        <v>нд</v>
      </c>
    </row>
    <row r="71" spans="1:22" ht="30.75" hidden="1" customHeight="1" x14ac:dyDescent="0.25">
      <c r="A71" s="41" t="s">
        <v>18</v>
      </c>
      <c r="B71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71" s="43" t="str">
        <f t="shared" si="1"/>
        <v>M_22-1-17-1-08-03-0-1181</v>
      </c>
      <c r="D71" s="15" t="s">
        <v>135</v>
      </c>
      <c r="E71" s="74" t="s">
        <v>255</v>
      </c>
      <c r="F71" s="74" t="str">
        <f t="shared" si="2"/>
        <v>П</v>
      </c>
      <c r="G71" s="74" t="str">
        <f t="shared" si="3"/>
        <v>П</v>
      </c>
      <c r="H71" s="74">
        <f t="shared" si="4"/>
        <v>2023</v>
      </c>
      <c r="I71" s="74">
        <v>10</v>
      </c>
      <c r="J71" s="51" t="s">
        <v>60</v>
      </c>
      <c r="K71" s="74" t="str">
        <f t="shared" si="5"/>
        <v>Распоряжение Врио заместителя Генерального директора по капитальному строительству</v>
      </c>
      <c r="L71" s="74" t="str">
        <f t="shared" si="6"/>
        <v>от 16.02.2023 № 156</v>
      </c>
      <c r="M71" s="74" t="s">
        <v>252</v>
      </c>
      <c r="N71" s="74">
        <v>1</v>
      </c>
      <c r="O71" s="79">
        <v>0</v>
      </c>
      <c r="P71" s="54" t="s">
        <v>85</v>
      </c>
      <c r="Q71" s="54" t="s">
        <v>136</v>
      </c>
      <c r="R71" s="54">
        <v>699</v>
      </c>
      <c r="S71" s="54">
        <v>1.04</v>
      </c>
      <c r="T71" s="64">
        <f>O71*R71*S71</f>
        <v>0</v>
      </c>
      <c r="U71" s="16" t="str">
        <f t="shared" si="8"/>
        <v>нд</v>
      </c>
    </row>
    <row r="72" spans="1:22" ht="30.75" hidden="1" customHeight="1" x14ac:dyDescent="0.25">
      <c r="A72" s="41" t="s">
        <v>18</v>
      </c>
      <c r="B72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72" s="43" t="str">
        <f t="shared" si="1"/>
        <v>M_22-1-17-1-08-03-0-1181</v>
      </c>
      <c r="D72" s="15" t="s">
        <v>135</v>
      </c>
      <c r="E72" s="74" t="s">
        <v>255</v>
      </c>
      <c r="F72" s="74" t="str">
        <f t="shared" si="2"/>
        <v>П</v>
      </c>
      <c r="G72" s="74" t="str">
        <f t="shared" si="3"/>
        <v>П</v>
      </c>
      <c r="H72" s="74">
        <f t="shared" si="4"/>
        <v>2023</v>
      </c>
      <c r="I72" s="74">
        <v>10</v>
      </c>
      <c r="J72" s="51" t="s">
        <v>62</v>
      </c>
      <c r="K72" s="74" t="str">
        <f t="shared" si="5"/>
        <v>Распоряжение Врио заместителя Генерального директора по капитальному строительству</v>
      </c>
      <c r="L72" s="74" t="str">
        <f t="shared" si="6"/>
        <v>от 16.02.2023 № 156</v>
      </c>
      <c r="M72" s="74" t="s">
        <v>252</v>
      </c>
      <c r="N72" s="74">
        <v>1</v>
      </c>
      <c r="O72" s="79">
        <v>0</v>
      </c>
      <c r="P72" s="54" t="s">
        <v>85</v>
      </c>
      <c r="Q72" s="54" t="s">
        <v>137</v>
      </c>
      <c r="R72" s="54">
        <v>784</v>
      </c>
      <c r="S72" s="54">
        <v>1.04</v>
      </c>
      <c r="T72" s="64">
        <f t="shared" ref="T72:T78" si="14">O72*R72*S72</f>
        <v>0</v>
      </c>
      <c r="U72" s="16" t="str">
        <f t="shared" si="8"/>
        <v>нд</v>
      </c>
    </row>
    <row r="73" spans="1:22" ht="30.75" hidden="1" customHeight="1" x14ac:dyDescent="0.25">
      <c r="A73" s="41" t="s">
        <v>18</v>
      </c>
      <c r="B73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73" s="43" t="str">
        <f t="shared" si="1"/>
        <v>M_22-1-17-1-08-03-0-1181</v>
      </c>
      <c r="D73" s="15" t="s">
        <v>135</v>
      </c>
      <c r="E73" s="74" t="s">
        <v>255</v>
      </c>
      <c r="F73" s="74" t="str">
        <f t="shared" si="2"/>
        <v>П</v>
      </c>
      <c r="G73" s="74" t="str">
        <f t="shared" si="3"/>
        <v>П</v>
      </c>
      <c r="H73" s="74">
        <f t="shared" si="4"/>
        <v>2023</v>
      </c>
      <c r="I73" s="74">
        <v>0.4</v>
      </c>
      <c r="J73" s="51" t="s">
        <v>60</v>
      </c>
      <c r="K73" s="74" t="str">
        <f t="shared" si="5"/>
        <v>Распоряжение Врио заместителя Генерального директора по капитальному строительству</v>
      </c>
      <c r="L73" s="74" t="str">
        <f t="shared" si="6"/>
        <v>от 16.02.2023 № 156</v>
      </c>
      <c r="M73" s="74" t="s">
        <v>252</v>
      </c>
      <c r="N73" s="74">
        <v>1</v>
      </c>
      <c r="O73" s="79">
        <v>0</v>
      </c>
      <c r="P73" s="54" t="s">
        <v>85</v>
      </c>
      <c r="Q73" s="54" t="s">
        <v>138</v>
      </c>
      <c r="R73" s="54">
        <v>517</v>
      </c>
      <c r="S73" s="54">
        <v>1.04</v>
      </c>
      <c r="T73" s="64">
        <f>O73*R73*S73</f>
        <v>0</v>
      </c>
      <c r="U73" s="16" t="str">
        <f t="shared" si="8"/>
        <v>нд</v>
      </c>
    </row>
    <row r="74" spans="1:22" ht="30.75" hidden="1" customHeight="1" x14ac:dyDescent="0.25">
      <c r="A74" s="41" t="s">
        <v>18</v>
      </c>
      <c r="B74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74" s="43" t="str">
        <f t="shared" si="1"/>
        <v>M_22-1-17-1-08-03-0-1181</v>
      </c>
      <c r="D74" s="15" t="s">
        <v>135</v>
      </c>
      <c r="E74" s="74" t="s">
        <v>255</v>
      </c>
      <c r="F74" s="74" t="str">
        <f t="shared" si="2"/>
        <v>П</v>
      </c>
      <c r="G74" s="74" t="str">
        <f t="shared" si="3"/>
        <v>П</v>
      </c>
      <c r="H74" s="74">
        <f t="shared" si="4"/>
        <v>2023</v>
      </c>
      <c r="I74" s="74">
        <v>0.4</v>
      </c>
      <c r="J74" s="51" t="s">
        <v>62</v>
      </c>
      <c r="K74" s="74" t="str">
        <f t="shared" si="5"/>
        <v>Распоряжение Врио заместителя Генерального директора по капитальному строительству</v>
      </c>
      <c r="L74" s="74" t="str">
        <f t="shared" si="6"/>
        <v>от 16.02.2023 № 156</v>
      </c>
      <c r="M74" s="74" t="s">
        <v>252</v>
      </c>
      <c r="N74" s="74">
        <v>1</v>
      </c>
      <c r="O74" s="79">
        <v>0</v>
      </c>
      <c r="P74" s="54" t="s">
        <v>85</v>
      </c>
      <c r="Q74" s="54" t="s">
        <v>139</v>
      </c>
      <c r="R74" s="54">
        <v>602</v>
      </c>
      <c r="S74" s="54">
        <v>1.04</v>
      </c>
      <c r="T74" s="64">
        <f t="shared" ref="T74" si="15">O74*R74*S74</f>
        <v>0</v>
      </c>
      <c r="U74" s="16" t="str">
        <f t="shared" si="8"/>
        <v>нд</v>
      </c>
    </row>
    <row r="75" spans="1:22" ht="30.75" hidden="1" customHeight="1" x14ac:dyDescent="0.25">
      <c r="A75" s="41" t="s">
        <v>18</v>
      </c>
      <c r="B75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75" s="43" t="str">
        <f t="shared" si="1"/>
        <v>M_22-1-17-1-08-03-0-1181</v>
      </c>
      <c r="D75" s="15" t="s">
        <v>140</v>
      </c>
      <c r="E75" s="74" t="s">
        <v>255</v>
      </c>
      <c r="F75" s="74" t="str">
        <f t="shared" si="2"/>
        <v>П</v>
      </c>
      <c r="G75" s="74" t="str">
        <f t="shared" si="3"/>
        <v>П</v>
      </c>
      <c r="H75" s="74">
        <f t="shared" si="4"/>
        <v>2023</v>
      </c>
      <c r="I75" s="74">
        <v>10</v>
      </c>
      <c r="J75" s="51">
        <v>50</v>
      </c>
      <c r="K75" s="74" t="str">
        <f t="shared" si="5"/>
        <v>Распоряжение Врио заместителя Генерального директора по капитальному строительству</v>
      </c>
      <c r="L75" s="74" t="str">
        <f t="shared" si="6"/>
        <v>от 16.02.2023 № 156</v>
      </c>
      <c r="M75" s="74" t="s">
        <v>252</v>
      </c>
      <c r="N75" s="74">
        <v>1</v>
      </c>
      <c r="O75" s="79">
        <v>0</v>
      </c>
      <c r="P75" s="54" t="s">
        <v>85</v>
      </c>
      <c r="Q75" s="54" t="s">
        <v>155</v>
      </c>
      <c r="R75" s="54">
        <v>400</v>
      </c>
      <c r="S75" s="54">
        <v>1.04</v>
      </c>
      <c r="T75" s="64">
        <f t="shared" si="14"/>
        <v>0</v>
      </c>
      <c r="U75" s="16" t="str">
        <f t="shared" si="8"/>
        <v>нд</v>
      </c>
    </row>
    <row r="76" spans="1:22" ht="30.75" hidden="1" customHeight="1" x14ac:dyDescent="0.25">
      <c r="A76" s="41" t="s">
        <v>18</v>
      </c>
      <c r="B76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76" s="43" t="str">
        <f t="shared" si="1"/>
        <v>M_22-1-17-1-08-03-0-1181</v>
      </c>
      <c r="D76" s="15" t="s">
        <v>140</v>
      </c>
      <c r="E76" s="74" t="s">
        <v>255</v>
      </c>
      <c r="F76" s="74" t="str">
        <f t="shared" si="2"/>
        <v>П</v>
      </c>
      <c r="G76" s="74" t="str">
        <f t="shared" si="3"/>
        <v>П</v>
      </c>
      <c r="H76" s="74">
        <f t="shared" si="4"/>
        <v>2023</v>
      </c>
      <c r="I76" s="74">
        <v>10</v>
      </c>
      <c r="J76" s="51">
        <v>70</v>
      </c>
      <c r="K76" s="74" t="str">
        <f t="shared" si="5"/>
        <v>Распоряжение Врио заместителя Генерального директора по капитальному строительству</v>
      </c>
      <c r="L76" s="74" t="str">
        <f t="shared" si="6"/>
        <v>от 16.02.2023 № 156</v>
      </c>
      <c r="M76" s="74" t="s">
        <v>252</v>
      </c>
      <c r="N76" s="74">
        <v>1</v>
      </c>
      <c r="O76" s="79">
        <v>0</v>
      </c>
      <c r="P76" s="54" t="s">
        <v>85</v>
      </c>
      <c r="Q76" s="54" t="s">
        <v>156</v>
      </c>
      <c r="R76" s="54">
        <v>413</v>
      </c>
      <c r="S76" s="54">
        <v>1.04</v>
      </c>
      <c r="T76" s="64">
        <f t="shared" si="14"/>
        <v>0</v>
      </c>
      <c r="U76" s="16" t="str">
        <f t="shared" si="8"/>
        <v>нд</v>
      </c>
    </row>
    <row r="77" spans="1:22" ht="30.75" hidden="1" customHeight="1" x14ac:dyDescent="0.25">
      <c r="A77" s="41" t="s">
        <v>18</v>
      </c>
      <c r="B77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77" s="43" t="str">
        <f t="shared" si="1"/>
        <v>M_22-1-17-1-08-03-0-1181</v>
      </c>
      <c r="D77" s="15" t="s">
        <v>140</v>
      </c>
      <c r="E77" s="74" t="s">
        <v>255</v>
      </c>
      <c r="F77" s="74" t="str">
        <f t="shared" si="2"/>
        <v>П</v>
      </c>
      <c r="G77" s="74" t="str">
        <f t="shared" si="3"/>
        <v>П</v>
      </c>
      <c r="H77" s="74">
        <f t="shared" si="4"/>
        <v>2023</v>
      </c>
      <c r="I77" s="74">
        <v>10</v>
      </c>
      <c r="J77" s="51">
        <v>95</v>
      </c>
      <c r="K77" s="74" t="str">
        <f t="shared" si="5"/>
        <v>Распоряжение Врио заместителя Генерального директора по капитальному строительству</v>
      </c>
      <c r="L77" s="74" t="str">
        <f t="shared" si="6"/>
        <v>от 16.02.2023 № 156</v>
      </c>
      <c r="M77" s="74" t="s">
        <v>252</v>
      </c>
      <c r="N77" s="74">
        <v>1</v>
      </c>
      <c r="O77" s="79">
        <v>0</v>
      </c>
      <c r="P77" s="54" t="s">
        <v>85</v>
      </c>
      <c r="Q77" s="54" t="s">
        <v>157</v>
      </c>
      <c r="R77" s="54">
        <v>431</v>
      </c>
      <c r="S77" s="54">
        <v>1.04</v>
      </c>
      <c r="T77" s="64">
        <f t="shared" si="14"/>
        <v>0</v>
      </c>
      <c r="U77" s="16" t="str">
        <f t="shared" si="8"/>
        <v>нд</v>
      </c>
    </row>
    <row r="78" spans="1:22" ht="30.75" hidden="1" customHeight="1" x14ac:dyDescent="0.25">
      <c r="A78" s="41" t="s">
        <v>18</v>
      </c>
      <c r="B78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78" s="43" t="str">
        <f t="shared" si="1"/>
        <v>M_22-1-17-1-08-03-0-1181</v>
      </c>
      <c r="D78" s="15" t="s">
        <v>140</v>
      </c>
      <c r="E78" s="74" t="s">
        <v>255</v>
      </c>
      <c r="F78" s="74" t="str">
        <f t="shared" si="2"/>
        <v>П</v>
      </c>
      <c r="G78" s="74" t="str">
        <f t="shared" si="3"/>
        <v>П</v>
      </c>
      <c r="H78" s="74">
        <f t="shared" si="4"/>
        <v>2023</v>
      </c>
      <c r="I78" s="74">
        <v>10</v>
      </c>
      <c r="J78" s="51">
        <v>120</v>
      </c>
      <c r="K78" s="74" t="str">
        <f t="shared" si="5"/>
        <v>Распоряжение Врио заместителя Генерального директора по капитальному строительству</v>
      </c>
      <c r="L78" s="74" t="str">
        <f t="shared" si="6"/>
        <v>от 16.02.2023 № 156</v>
      </c>
      <c r="M78" s="74" t="s">
        <v>252</v>
      </c>
      <c r="N78" s="74">
        <v>1</v>
      </c>
      <c r="O78" s="79">
        <v>0</v>
      </c>
      <c r="P78" s="54" t="s">
        <v>85</v>
      </c>
      <c r="Q78" s="54" t="s">
        <v>158</v>
      </c>
      <c r="R78" s="54">
        <v>449</v>
      </c>
      <c r="S78" s="54">
        <v>1.04</v>
      </c>
      <c r="T78" s="64">
        <f t="shared" si="14"/>
        <v>0</v>
      </c>
      <c r="U78" s="16" t="str">
        <f t="shared" si="8"/>
        <v>нд</v>
      </c>
    </row>
    <row r="79" spans="1:22" ht="30.75" hidden="1" customHeight="1" x14ac:dyDescent="0.25">
      <c r="A79" s="41" t="s">
        <v>18</v>
      </c>
      <c r="B79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79" s="43" t="str">
        <f t="shared" si="1"/>
        <v>M_22-1-17-1-08-03-0-1181</v>
      </c>
      <c r="D79" s="15" t="s">
        <v>140</v>
      </c>
      <c r="E79" s="74" t="s">
        <v>255</v>
      </c>
      <c r="F79" s="74" t="str">
        <f t="shared" si="2"/>
        <v>П</v>
      </c>
      <c r="G79" s="74" t="str">
        <f t="shared" si="3"/>
        <v>П</v>
      </c>
      <c r="H79" s="74">
        <f t="shared" si="4"/>
        <v>2023</v>
      </c>
      <c r="I79" s="74">
        <v>0.4</v>
      </c>
      <c r="J79" s="51" t="s">
        <v>159</v>
      </c>
      <c r="K79" s="74" t="str">
        <f t="shared" si="5"/>
        <v>Распоряжение Врио заместителя Генерального директора по капитальному строительству</v>
      </c>
      <c r="L79" s="74" t="str">
        <f t="shared" si="6"/>
        <v>от 16.02.2023 № 156</v>
      </c>
      <c r="M79" s="74" t="s">
        <v>252</v>
      </c>
      <c r="N79" s="74">
        <v>1</v>
      </c>
      <c r="O79" s="79">
        <v>0</v>
      </c>
      <c r="P79" s="54" t="s">
        <v>85</v>
      </c>
      <c r="Q79" s="54" t="s">
        <v>160</v>
      </c>
      <c r="R79" s="54">
        <v>155</v>
      </c>
      <c r="S79" s="54">
        <v>1.04</v>
      </c>
      <c r="T79" s="64">
        <f t="shared" ref="T79:T100" si="16">O79*R79*S79</f>
        <v>0</v>
      </c>
      <c r="U79" s="16" t="str">
        <f t="shared" si="8"/>
        <v>нд</v>
      </c>
    </row>
    <row r="80" spans="1:22" ht="30.75" hidden="1" customHeight="1" x14ac:dyDescent="0.25">
      <c r="A80" s="41" t="s">
        <v>18</v>
      </c>
      <c r="B80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80" s="43" t="str">
        <f t="shared" si="1"/>
        <v>M_22-1-17-1-08-03-0-1181</v>
      </c>
      <c r="D80" s="15" t="s">
        <v>140</v>
      </c>
      <c r="E80" s="74" t="s">
        <v>255</v>
      </c>
      <c r="F80" s="74" t="str">
        <f t="shared" si="2"/>
        <v>П</v>
      </c>
      <c r="G80" s="74" t="str">
        <f t="shared" si="3"/>
        <v>П</v>
      </c>
      <c r="H80" s="74">
        <f t="shared" si="4"/>
        <v>2023</v>
      </c>
      <c r="I80" s="74">
        <v>0.4</v>
      </c>
      <c r="J80" s="51" t="s">
        <v>161</v>
      </c>
      <c r="K80" s="74" t="str">
        <f t="shared" si="5"/>
        <v>Распоряжение Врио заместителя Генерального директора по капитальному строительству</v>
      </c>
      <c r="L80" s="74" t="str">
        <f t="shared" si="6"/>
        <v>от 16.02.2023 № 156</v>
      </c>
      <c r="M80" s="74" t="s">
        <v>252</v>
      </c>
      <c r="N80" s="74">
        <v>1</v>
      </c>
      <c r="O80" s="79">
        <v>0</v>
      </c>
      <c r="P80" s="54" t="s">
        <v>85</v>
      </c>
      <c r="Q80" s="54" t="s">
        <v>162</v>
      </c>
      <c r="R80" s="54">
        <v>175</v>
      </c>
      <c r="S80" s="54">
        <v>1.04</v>
      </c>
      <c r="T80" s="64">
        <f t="shared" si="16"/>
        <v>0</v>
      </c>
      <c r="U80" s="16" t="str">
        <f t="shared" si="8"/>
        <v>нд</v>
      </c>
    </row>
    <row r="81" spans="1:21" ht="30.75" hidden="1" customHeight="1" x14ac:dyDescent="0.25">
      <c r="A81" s="41" t="s">
        <v>18</v>
      </c>
      <c r="B81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81" s="43" t="str">
        <f t="shared" si="1"/>
        <v>M_22-1-17-1-08-03-0-1181</v>
      </c>
      <c r="D81" s="15" t="s">
        <v>140</v>
      </c>
      <c r="E81" s="74" t="s">
        <v>255</v>
      </c>
      <c r="F81" s="74" t="str">
        <f t="shared" si="2"/>
        <v>П</v>
      </c>
      <c r="G81" s="74" t="str">
        <f t="shared" si="3"/>
        <v>П</v>
      </c>
      <c r="H81" s="74">
        <f t="shared" si="4"/>
        <v>2023</v>
      </c>
      <c r="I81" s="74">
        <v>0.4</v>
      </c>
      <c r="J81" s="51" t="s">
        <v>163</v>
      </c>
      <c r="K81" s="74" t="str">
        <f t="shared" si="5"/>
        <v>Распоряжение Врио заместителя Генерального директора по капитальному строительству</v>
      </c>
      <c r="L81" s="74" t="str">
        <f t="shared" si="6"/>
        <v>от 16.02.2023 № 156</v>
      </c>
      <c r="M81" s="74" t="s">
        <v>252</v>
      </c>
      <c r="N81" s="74">
        <v>1</v>
      </c>
      <c r="O81" s="79">
        <v>0</v>
      </c>
      <c r="P81" s="54" t="s">
        <v>85</v>
      </c>
      <c r="Q81" s="54" t="s">
        <v>164</v>
      </c>
      <c r="R81" s="54">
        <v>194</v>
      </c>
      <c r="S81" s="54">
        <v>1.04</v>
      </c>
      <c r="T81" s="64">
        <f t="shared" si="16"/>
        <v>0</v>
      </c>
      <c r="U81" s="16" t="str">
        <f t="shared" si="8"/>
        <v>нд</v>
      </c>
    </row>
    <row r="82" spans="1:21" ht="30.75" hidden="1" customHeight="1" x14ac:dyDescent="0.25">
      <c r="A82" s="41" t="s">
        <v>18</v>
      </c>
      <c r="B82" s="41" t="str">
        <f t="shared" si="0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82" s="43" t="str">
        <f t="shared" si="1"/>
        <v>M_22-1-17-1-08-03-0-1181</v>
      </c>
      <c r="D82" s="15" t="s">
        <v>140</v>
      </c>
      <c r="E82" s="74" t="s">
        <v>255</v>
      </c>
      <c r="F82" s="74" t="str">
        <f t="shared" si="2"/>
        <v>П</v>
      </c>
      <c r="G82" s="74" t="str">
        <f t="shared" si="3"/>
        <v>П</v>
      </c>
      <c r="H82" s="74">
        <f t="shared" si="4"/>
        <v>2023</v>
      </c>
      <c r="I82" s="74">
        <v>0.4</v>
      </c>
      <c r="J82" s="51" t="s">
        <v>165</v>
      </c>
      <c r="K82" s="74" t="str">
        <f t="shared" si="5"/>
        <v>Распоряжение Врио заместителя Генерального директора по капитальному строительству</v>
      </c>
      <c r="L82" s="74" t="str">
        <f t="shared" si="6"/>
        <v>от 16.02.2023 № 156</v>
      </c>
      <c r="M82" s="74" t="s">
        <v>252</v>
      </c>
      <c r="N82" s="74">
        <v>1</v>
      </c>
      <c r="O82" s="79">
        <v>0</v>
      </c>
      <c r="P82" s="54" t="s">
        <v>85</v>
      </c>
      <c r="Q82" s="54" t="s">
        <v>166</v>
      </c>
      <c r="R82" s="54">
        <v>207</v>
      </c>
      <c r="S82" s="54">
        <v>1.04</v>
      </c>
      <c r="T82" s="64">
        <f t="shared" si="16"/>
        <v>0</v>
      </c>
      <c r="U82" s="16" t="str">
        <f t="shared" si="8"/>
        <v>нд</v>
      </c>
    </row>
    <row r="83" spans="1:21" ht="30.75" hidden="1" customHeight="1" x14ac:dyDescent="0.25">
      <c r="A83" s="41" t="s">
        <v>18</v>
      </c>
      <c r="B83" s="41" t="str">
        <f t="shared" ref="B83:B129" si="17">B82</f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83" s="43" t="str">
        <f t="shared" ref="C83:C129" si="18">C82</f>
        <v>M_22-1-17-1-08-03-0-1181</v>
      </c>
      <c r="D83" s="15" t="s">
        <v>140</v>
      </c>
      <c r="E83" s="74" t="s">
        <v>255</v>
      </c>
      <c r="F83" s="74" t="str">
        <f t="shared" ref="F83:F130" si="19">F82</f>
        <v>П</v>
      </c>
      <c r="G83" s="74" t="str">
        <f t="shared" ref="G83:G130" si="20">G82</f>
        <v>П</v>
      </c>
      <c r="H83" s="74">
        <f t="shared" ref="H83:H130" si="21">H82</f>
        <v>2023</v>
      </c>
      <c r="I83" s="74">
        <v>0.4</v>
      </c>
      <c r="J83" s="51" t="s">
        <v>167</v>
      </c>
      <c r="K83" s="74" t="str">
        <f t="shared" ref="K83:K129" si="22">K82</f>
        <v>Распоряжение Врио заместителя Генерального директора по капитальному строительству</v>
      </c>
      <c r="L83" s="74" t="str">
        <f t="shared" ref="L83:L129" si="23">L82</f>
        <v>от 16.02.2023 № 156</v>
      </c>
      <c r="M83" s="74" t="s">
        <v>252</v>
      </c>
      <c r="N83" s="74">
        <v>1</v>
      </c>
      <c r="O83" s="79">
        <v>0</v>
      </c>
      <c r="P83" s="54" t="s">
        <v>85</v>
      </c>
      <c r="Q83" s="54" t="s">
        <v>168</v>
      </c>
      <c r="R83" s="54">
        <v>235</v>
      </c>
      <c r="S83" s="54">
        <v>1.04</v>
      </c>
      <c r="T83" s="64">
        <f t="shared" si="16"/>
        <v>0</v>
      </c>
      <c r="U83" s="16" t="str">
        <f t="shared" ref="U83:U130" si="24">U82</f>
        <v>нд</v>
      </c>
    </row>
    <row r="84" spans="1:21" ht="30.75" hidden="1" customHeight="1" x14ac:dyDescent="0.25">
      <c r="A84" s="41" t="s">
        <v>18</v>
      </c>
      <c r="B84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84" s="43" t="str">
        <f t="shared" si="18"/>
        <v>M_22-1-17-1-08-03-0-1181</v>
      </c>
      <c r="D84" s="15" t="s">
        <v>140</v>
      </c>
      <c r="E84" s="74" t="s">
        <v>255</v>
      </c>
      <c r="F84" s="74" t="str">
        <f t="shared" si="19"/>
        <v>П</v>
      </c>
      <c r="G84" s="74" t="str">
        <f t="shared" si="20"/>
        <v>П</v>
      </c>
      <c r="H84" s="74">
        <f t="shared" si="21"/>
        <v>2023</v>
      </c>
      <c r="I84" s="74">
        <v>0.4</v>
      </c>
      <c r="J84" s="51" t="s">
        <v>169</v>
      </c>
      <c r="K84" s="74" t="str">
        <f t="shared" si="22"/>
        <v>Распоряжение Врио заместителя Генерального директора по капитальному строительству</v>
      </c>
      <c r="L84" s="74" t="str">
        <f t="shared" si="23"/>
        <v>от 16.02.2023 № 156</v>
      </c>
      <c r="M84" s="74" t="s">
        <v>252</v>
      </c>
      <c r="N84" s="74">
        <v>1</v>
      </c>
      <c r="O84" s="79">
        <v>0</v>
      </c>
      <c r="P84" s="54" t="s">
        <v>85</v>
      </c>
      <c r="Q84" s="54" t="s">
        <v>170</v>
      </c>
      <c r="R84" s="54">
        <v>249</v>
      </c>
      <c r="S84" s="54">
        <v>1.04</v>
      </c>
      <c r="T84" s="64">
        <f t="shared" si="16"/>
        <v>0</v>
      </c>
      <c r="U84" s="16" t="str">
        <f t="shared" si="24"/>
        <v>нд</v>
      </c>
    </row>
    <row r="85" spans="1:21" ht="30.75" hidden="1" customHeight="1" x14ac:dyDescent="0.25">
      <c r="A85" s="41" t="s">
        <v>18</v>
      </c>
      <c r="B85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85" s="43" t="str">
        <f t="shared" si="18"/>
        <v>M_22-1-17-1-08-03-0-1181</v>
      </c>
      <c r="D85" s="15" t="s">
        <v>140</v>
      </c>
      <c r="E85" s="74" t="s">
        <v>255</v>
      </c>
      <c r="F85" s="74" t="str">
        <f t="shared" si="19"/>
        <v>П</v>
      </c>
      <c r="G85" s="74" t="str">
        <f t="shared" si="20"/>
        <v>П</v>
      </c>
      <c r="H85" s="74">
        <f t="shared" si="21"/>
        <v>2023</v>
      </c>
      <c r="I85" s="74">
        <v>0.4</v>
      </c>
      <c r="J85" s="51" t="s">
        <v>171</v>
      </c>
      <c r="K85" s="74" t="str">
        <f t="shared" si="22"/>
        <v>Распоряжение Врио заместителя Генерального директора по капитальному строительству</v>
      </c>
      <c r="L85" s="74" t="str">
        <f t="shared" si="23"/>
        <v>от 16.02.2023 № 156</v>
      </c>
      <c r="M85" s="74" t="s">
        <v>252</v>
      </c>
      <c r="N85" s="74">
        <v>1</v>
      </c>
      <c r="O85" s="79">
        <v>0</v>
      </c>
      <c r="P85" s="54" t="s">
        <v>85</v>
      </c>
      <c r="Q85" s="54" t="s">
        <v>172</v>
      </c>
      <c r="R85" s="54">
        <v>261</v>
      </c>
      <c r="S85" s="54">
        <v>1.04</v>
      </c>
      <c r="T85" s="64">
        <f t="shared" si="16"/>
        <v>0</v>
      </c>
      <c r="U85" s="16" t="str">
        <f t="shared" si="24"/>
        <v>нд</v>
      </c>
    </row>
    <row r="86" spans="1:21" ht="30.75" hidden="1" customHeight="1" x14ac:dyDescent="0.25">
      <c r="A86" s="41" t="s">
        <v>18</v>
      </c>
      <c r="B86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86" s="43" t="str">
        <f t="shared" si="18"/>
        <v>M_22-1-17-1-08-03-0-1181</v>
      </c>
      <c r="D86" s="15" t="s">
        <v>140</v>
      </c>
      <c r="E86" s="74" t="s">
        <v>255</v>
      </c>
      <c r="F86" s="74" t="str">
        <f t="shared" si="19"/>
        <v>П</v>
      </c>
      <c r="G86" s="74" t="str">
        <f t="shared" si="20"/>
        <v>П</v>
      </c>
      <c r="H86" s="74">
        <f t="shared" si="21"/>
        <v>2023</v>
      </c>
      <c r="I86" s="74">
        <v>0.4</v>
      </c>
      <c r="J86" s="51" t="s">
        <v>173</v>
      </c>
      <c r="K86" s="74" t="str">
        <f t="shared" si="22"/>
        <v>Распоряжение Врио заместителя Генерального директора по капитальному строительству</v>
      </c>
      <c r="L86" s="74" t="str">
        <f t="shared" si="23"/>
        <v>от 16.02.2023 № 156</v>
      </c>
      <c r="M86" s="74" t="s">
        <v>252</v>
      </c>
      <c r="N86" s="74">
        <v>1</v>
      </c>
      <c r="O86" s="79">
        <v>0</v>
      </c>
      <c r="P86" s="54" t="s">
        <v>85</v>
      </c>
      <c r="Q86" s="54" t="s">
        <v>174</v>
      </c>
      <c r="R86" s="54">
        <v>291</v>
      </c>
      <c r="S86" s="54">
        <v>1.04</v>
      </c>
      <c r="T86" s="64">
        <f t="shared" si="16"/>
        <v>0</v>
      </c>
      <c r="U86" s="16" t="str">
        <f t="shared" si="24"/>
        <v>нд</v>
      </c>
    </row>
    <row r="87" spans="1:21" ht="30.75" hidden="1" customHeight="1" x14ac:dyDescent="0.25">
      <c r="A87" s="41" t="s">
        <v>18</v>
      </c>
      <c r="B87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87" s="43" t="str">
        <f t="shared" si="18"/>
        <v>M_22-1-17-1-08-03-0-1181</v>
      </c>
      <c r="D87" s="15" t="s">
        <v>140</v>
      </c>
      <c r="E87" s="74" t="s">
        <v>255</v>
      </c>
      <c r="F87" s="74" t="str">
        <f t="shared" si="19"/>
        <v>П</v>
      </c>
      <c r="G87" s="74" t="str">
        <f t="shared" si="20"/>
        <v>П</v>
      </c>
      <c r="H87" s="74">
        <f t="shared" si="21"/>
        <v>2023</v>
      </c>
      <c r="I87" s="74">
        <v>0.4</v>
      </c>
      <c r="J87" s="51" t="s">
        <v>175</v>
      </c>
      <c r="K87" s="74" t="str">
        <f t="shared" si="22"/>
        <v>Распоряжение Врио заместителя Генерального директора по капитальному строительству</v>
      </c>
      <c r="L87" s="74" t="str">
        <f t="shared" si="23"/>
        <v>от 16.02.2023 № 156</v>
      </c>
      <c r="M87" s="74" t="s">
        <v>252</v>
      </c>
      <c r="N87" s="74">
        <v>1</v>
      </c>
      <c r="O87" s="79">
        <v>0</v>
      </c>
      <c r="P87" s="54" t="s">
        <v>85</v>
      </c>
      <c r="Q87" s="54" t="s">
        <v>176</v>
      </c>
      <c r="R87" s="54">
        <v>309</v>
      </c>
      <c r="S87" s="54">
        <v>1.04</v>
      </c>
      <c r="T87" s="64">
        <f t="shared" si="16"/>
        <v>0</v>
      </c>
      <c r="U87" s="16" t="str">
        <f t="shared" si="24"/>
        <v>нд</v>
      </c>
    </row>
    <row r="88" spans="1:21" ht="30.75" hidden="1" customHeight="1" x14ac:dyDescent="0.25">
      <c r="A88" s="41" t="s">
        <v>18</v>
      </c>
      <c r="B88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88" s="43" t="str">
        <f t="shared" si="18"/>
        <v>M_22-1-17-1-08-03-0-1181</v>
      </c>
      <c r="D88" s="15" t="s">
        <v>140</v>
      </c>
      <c r="E88" s="74" t="s">
        <v>255</v>
      </c>
      <c r="F88" s="74" t="str">
        <f t="shared" si="19"/>
        <v>П</v>
      </c>
      <c r="G88" s="74" t="str">
        <f t="shared" si="20"/>
        <v>П</v>
      </c>
      <c r="H88" s="74">
        <f t="shared" si="21"/>
        <v>2023</v>
      </c>
      <c r="I88" s="74">
        <v>0.4</v>
      </c>
      <c r="J88" s="51" t="s">
        <v>177</v>
      </c>
      <c r="K88" s="74" t="str">
        <f t="shared" si="22"/>
        <v>Распоряжение Врио заместителя Генерального директора по капитальному строительству</v>
      </c>
      <c r="L88" s="74" t="str">
        <f t="shared" si="23"/>
        <v>от 16.02.2023 № 156</v>
      </c>
      <c r="M88" s="74" t="s">
        <v>252</v>
      </c>
      <c r="N88" s="74">
        <v>1</v>
      </c>
      <c r="O88" s="79">
        <v>0</v>
      </c>
      <c r="P88" s="54" t="s">
        <v>85</v>
      </c>
      <c r="Q88" s="54" t="s">
        <v>178</v>
      </c>
      <c r="R88" s="54">
        <v>317</v>
      </c>
      <c r="S88" s="54">
        <v>1.04</v>
      </c>
      <c r="T88" s="64">
        <f t="shared" si="16"/>
        <v>0</v>
      </c>
      <c r="U88" s="16" t="str">
        <f t="shared" si="24"/>
        <v>нд</v>
      </c>
    </row>
    <row r="89" spans="1:21" ht="30.75" hidden="1" customHeight="1" x14ac:dyDescent="0.25">
      <c r="A89" s="41" t="s">
        <v>18</v>
      </c>
      <c r="B89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89" s="43" t="str">
        <f t="shared" si="18"/>
        <v>M_22-1-17-1-08-03-0-1181</v>
      </c>
      <c r="D89" s="15" t="s">
        <v>140</v>
      </c>
      <c r="E89" s="74" t="s">
        <v>255</v>
      </c>
      <c r="F89" s="74" t="str">
        <f t="shared" si="19"/>
        <v>П</v>
      </c>
      <c r="G89" s="74" t="str">
        <f t="shared" si="20"/>
        <v>П</v>
      </c>
      <c r="H89" s="74">
        <f t="shared" si="21"/>
        <v>2023</v>
      </c>
      <c r="I89" s="74">
        <v>0.4</v>
      </c>
      <c r="J89" s="51" t="s">
        <v>179</v>
      </c>
      <c r="K89" s="74" t="str">
        <f t="shared" si="22"/>
        <v>Распоряжение Врио заместителя Генерального директора по капитальному строительству</v>
      </c>
      <c r="L89" s="74" t="str">
        <f t="shared" si="23"/>
        <v>от 16.02.2023 № 156</v>
      </c>
      <c r="M89" s="74" t="s">
        <v>252</v>
      </c>
      <c r="N89" s="74">
        <v>1</v>
      </c>
      <c r="O89" s="79">
        <v>0</v>
      </c>
      <c r="P89" s="54" t="s">
        <v>85</v>
      </c>
      <c r="Q89" s="54" t="s">
        <v>180</v>
      </c>
      <c r="R89" s="54">
        <v>358</v>
      </c>
      <c r="S89" s="54">
        <v>1.04</v>
      </c>
      <c r="T89" s="64">
        <f t="shared" si="16"/>
        <v>0</v>
      </c>
      <c r="U89" s="16" t="str">
        <f t="shared" si="24"/>
        <v>нд</v>
      </c>
    </row>
    <row r="90" spans="1:21" ht="30.75" hidden="1" customHeight="1" x14ac:dyDescent="0.25">
      <c r="A90" s="41" t="s">
        <v>18</v>
      </c>
      <c r="B90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90" s="43" t="str">
        <f t="shared" si="18"/>
        <v>M_22-1-17-1-08-03-0-1181</v>
      </c>
      <c r="D90" s="15" t="s">
        <v>140</v>
      </c>
      <c r="E90" s="74" t="s">
        <v>255</v>
      </c>
      <c r="F90" s="74" t="str">
        <f t="shared" si="19"/>
        <v>П</v>
      </c>
      <c r="G90" s="74" t="str">
        <f t="shared" si="20"/>
        <v>П</v>
      </c>
      <c r="H90" s="74">
        <f t="shared" si="21"/>
        <v>2023</v>
      </c>
      <c r="I90" s="74">
        <v>0.4</v>
      </c>
      <c r="J90" s="51" t="s">
        <v>181</v>
      </c>
      <c r="K90" s="74" t="str">
        <f t="shared" si="22"/>
        <v>Распоряжение Врио заместителя Генерального директора по капитальному строительству</v>
      </c>
      <c r="L90" s="74" t="str">
        <f t="shared" si="23"/>
        <v>от 16.02.2023 № 156</v>
      </c>
      <c r="M90" s="74" t="s">
        <v>252</v>
      </c>
      <c r="N90" s="74">
        <v>1</v>
      </c>
      <c r="O90" s="79">
        <v>0</v>
      </c>
      <c r="P90" s="54" t="s">
        <v>85</v>
      </c>
      <c r="Q90" s="54" t="s">
        <v>182</v>
      </c>
      <c r="R90" s="54">
        <v>407</v>
      </c>
      <c r="S90" s="54">
        <v>1.04</v>
      </c>
      <c r="T90" s="64">
        <f t="shared" si="16"/>
        <v>0</v>
      </c>
      <c r="U90" s="16" t="str">
        <f t="shared" si="24"/>
        <v>нд</v>
      </c>
    </row>
    <row r="91" spans="1:21" ht="30.75" hidden="1" customHeight="1" x14ac:dyDescent="0.25">
      <c r="A91" s="41" t="s">
        <v>18</v>
      </c>
      <c r="B91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91" s="43" t="str">
        <f t="shared" si="18"/>
        <v>M_22-1-17-1-08-03-0-1181</v>
      </c>
      <c r="D91" s="15" t="s">
        <v>140</v>
      </c>
      <c r="E91" s="74" t="s">
        <v>255</v>
      </c>
      <c r="F91" s="74" t="str">
        <f t="shared" si="19"/>
        <v>П</v>
      </c>
      <c r="G91" s="74" t="str">
        <f t="shared" si="20"/>
        <v>П</v>
      </c>
      <c r="H91" s="74">
        <f t="shared" si="21"/>
        <v>2023</v>
      </c>
      <c r="I91" s="74">
        <v>0.4</v>
      </c>
      <c r="J91" s="51" t="s">
        <v>183</v>
      </c>
      <c r="K91" s="74" t="str">
        <f t="shared" si="22"/>
        <v>Распоряжение Врио заместителя Генерального директора по капитальному строительству</v>
      </c>
      <c r="L91" s="74" t="str">
        <f t="shared" si="23"/>
        <v>от 16.02.2023 № 156</v>
      </c>
      <c r="M91" s="74" t="s">
        <v>252</v>
      </c>
      <c r="N91" s="74">
        <v>1</v>
      </c>
      <c r="O91" s="79">
        <v>0</v>
      </c>
      <c r="P91" s="54" t="s">
        <v>85</v>
      </c>
      <c r="Q91" s="54" t="s">
        <v>184</v>
      </c>
      <c r="R91" s="54">
        <v>452</v>
      </c>
      <c r="S91" s="54">
        <v>1.04</v>
      </c>
      <c r="T91" s="64">
        <f t="shared" si="16"/>
        <v>0</v>
      </c>
      <c r="U91" s="16" t="str">
        <f t="shared" si="24"/>
        <v>нд</v>
      </c>
    </row>
    <row r="92" spans="1:21" ht="30.75" hidden="1" customHeight="1" x14ac:dyDescent="0.25">
      <c r="A92" s="41" t="s">
        <v>18</v>
      </c>
      <c r="B92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92" s="43" t="str">
        <f t="shared" si="18"/>
        <v>M_22-1-17-1-08-03-0-1181</v>
      </c>
      <c r="D92" s="15" t="s">
        <v>140</v>
      </c>
      <c r="E92" s="74" t="s">
        <v>255</v>
      </c>
      <c r="F92" s="74" t="str">
        <f t="shared" si="19"/>
        <v>П</v>
      </c>
      <c r="G92" s="74" t="str">
        <f t="shared" si="20"/>
        <v>П</v>
      </c>
      <c r="H92" s="74">
        <f t="shared" si="21"/>
        <v>2023</v>
      </c>
      <c r="I92" s="74">
        <v>0.4</v>
      </c>
      <c r="J92" s="51" t="s">
        <v>185</v>
      </c>
      <c r="K92" s="74" t="str">
        <f t="shared" si="22"/>
        <v>Распоряжение Врио заместителя Генерального директора по капитальному строительству</v>
      </c>
      <c r="L92" s="74" t="str">
        <f t="shared" si="23"/>
        <v>от 16.02.2023 № 156</v>
      </c>
      <c r="M92" s="74" t="s">
        <v>252</v>
      </c>
      <c r="N92" s="74">
        <v>1</v>
      </c>
      <c r="O92" s="79">
        <v>0</v>
      </c>
      <c r="P92" s="54" t="s">
        <v>85</v>
      </c>
      <c r="Q92" s="54" t="s">
        <v>186</v>
      </c>
      <c r="R92" s="54">
        <v>120</v>
      </c>
      <c r="S92" s="54">
        <v>1.04</v>
      </c>
      <c r="T92" s="64">
        <f t="shared" si="16"/>
        <v>0</v>
      </c>
      <c r="U92" s="16" t="str">
        <f t="shared" si="24"/>
        <v>нд</v>
      </c>
    </row>
    <row r="93" spans="1:21" ht="30.75" hidden="1" customHeight="1" x14ac:dyDescent="0.25">
      <c r="A93" s="41" t="s">
        <v>18</v>
      </c>
      <c r="B93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93" s="43" t="str">
        <f t="shared" si="18"/>
        <v>M_22-1-17-1-08-03-0-1181</v>
      </c>
      <c r="D93" s="15" t="s">
        <v>140</v>
      </c>
      <c r="E93" s="74" t="s">
        <v>255</v>
      </c>
      <c r="F93" s="74" t="str">
        <f t="shared" si="19"/>
        <v>П</v>
      </c>
      <c r="G93" s="74" t="str">
        <f t="shared" si="20"/>
        <v>П</v>
      </c>
      <c r="H93" s="74">
        <f t="shared" si="21"/>
        <v>2023</v>
      </c>
      <c r="I93" s="74">
        <v>0.4</v>
      </c>
      <c r="J93" s="51" t="s">
        <v>187</v>
      </c>
      <c r="K93" s="74" t="str">
        <f t="shared" si="22"/>
        <v>Распоряжение Врио заместителя Генерального директора по капитальному строительству</v>
      </c>
      <c r="L93" s="74" t="str">
        <f t="shared" si="23"/>
        <v>от 16.02.2023 № 156</v>
      </c>
      <c r="M93" s="74" t="s">
        <v>252</v>
      </c>
      <c r="N93" s="74">
        <v>1</v>
      </c>
      <c r="O93" s="79">
        <v>0</v>
      </c>
      <c r="P93" s="54" t="s">
        <v>85</v>
      </c>
      <c r="Q93" s="54" t="s">
        <v>188</v>
      </c>
      <c r="R93" s="54">
        <v>128</v>
      </c>
      <c r="S93" s="54">
        <v>1.04</v>
      </c>
      <c r="T93" s="64">
        <f t="shared" si="16"/>
        <v>0</v>
      </c>
      <c r="U93" s="16" t="str">
        <f t="shared" si="24"/>
        <v>нд</v>
      </c>
    </row>
    <row r="94" spans="1:21" ht="30.75" hidden="1" customHeight="1" x14ac:dyDescent="0.25">
      <c r="A94" s="41" t="s">
        <v>18</v>
      </c>
      <c r="B94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94" s="43" t="str">
        <f t="shared" si="18"/>
        <v>M_22-1-17-1-08-03-0-1181</v>
      </c>
      <c r="D94" s="15" t="s">
        <v>140</v>
      </c>
      <c r="E94" s="74" t="s">
        <v>255</v>
      </c>
      <c r="F94" s="74" t="str">
        <f t="shared" si="19"/>
        <v>П</v>
      </c>
      <c r="G94" s="74" t="str">
        <f t="shared" si="20"/>
        <v>П</v>
      </c>
      <c r="H94" s="74">
        <f t="shared" si="21"/>
        <v>2023</v>
      </c>
      <c r="I94" s="74">
        <v>0.4</v>
      </c>
      <c r="J94" s="51" t="s">
        <v>189</v>
      </c>
      <c r="K94" s="74" t="str">
        <f t="shared" si="22"/>
        <v>Распоряжение Врио заместителя Генерального директора по капитальному строительству</v>
      </c>
      <c r="L94" s="74" t="str">
        <f t="shared" si="23"/>
        <v>от 16.02.2023 № 156</v>
      </c>
      <c r="M94" s="74" t="s">
        <v>252</v>
      </c>
      <c r="N94" s="74">
        <v>1</v>
      </c>
      <c r="O94" s="79">
        <v>0</v>
      </c>
      <c r="P94" s="54" t="s">
        <v>85</v>
      </c>
      <c r="Q94" s="54" t="s">
        <v>190</v>
      </c>
      <c r="R94" s="54">
        <v>146</v>
      </c>
      <c r="S94" s="54">
        <v>1.04</v>
      </c>
      <c r="T94" s="64">
        <f t="shared" si="16"/>
        <v>0</v>
      </c>
      <c r="U94" s="16" t="str">
        <f t="shared" si="24"/>
        <v>нд</v>
      </c>
    </row>
    <row r="95" spans="1:21" ht="30.75" hidden="1" customHeight="1" x14ac:dyDescent="0.25">
      <c r="A95" s="41" t="s">
        <v>18</v>
      </c>
      <c r="B95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95" s="43" t="str">
        <f t="shared" si="18"/>
        <v>M_22-1-17-1-08-03-0-1181</v>
      </c>
      <c r="D95" s="15" t="s">
        <v>140</v>
      </c>
      <c r="E95" s="74" t="s">
        <v>255</v>
      </c>
      <c r="F95" s="74" t="str">
        <f t="shared" si="19"/>
        <v>П</v>
      </c>
      <c r="G95" s="74" t="str">
        <f t="shared" si="20"/>
        <v>П</v>
      </c>
      <c r="H95" s="74">
        <f t="shared" si="21"/>
        <v>2023</v>
      </c>
      <c r="I95" s="74">
        <v>0.4</v>
      </c>
      <c r="J95" s="51" t="s">
        <v>191</v>
      </c>
      <c r="K95" s="74" t="str">
        <f t="shared" si="22"/>
        <v>Распоряжение Врио заместителя Генерального директора по капитальному строительству</v>
      </c>
      <c r="L95" s="74" t="str">
        <f t="shared" si="23"/>
        <v>от 16.02.2023 № 156</v>
      </c>
      <c r="M95" s="74" t="s">
        <v>252</v>
      </c>
      <c r="N95" s="74">
        <v>1</v>
      </c>
      <c r="O95" s="79">
        <v>0</v>
      </c>
      <c r="P95" s="54" t="s">
        <v>85</v>
      </c>
      <c r="Q95" s="54" t="s">
        <v>192</v>
      </c>
      <c r="R95" s="54">
        <v>163</v>
      </c>
      <c r="S95" s="54">
        <v>1.04</v>
      </c>
      <c r="T95" s="64">
        <f t="shared" si="16"/>
        <v>0</v>
      </c>
      <c r="U95" s="16" t="str">
        <f t="shared" si="24"/>
        <v>нд</v>
      </c>
    </row>
    <row r="96" spans="1:21" ht="30.75" hidden="1" customHeight="1" x14ac:dyDescent="0.25">
      <c r="A96" s="41" t="s">
        <v>18</v>
      </c>
      <c r="B96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96" s="43" t="str">
        <f t="shared" si="18"/>
        <v>M_22-1-17-1-08-03-0-1181</v>
      </c>
      <c r="D96" s="15" t="s">
        <v>140</v>
      </c>
      <c r="E96" s="74" t="s">
        <v>255</v>
      </c>
      <c r="F96" s="74" t="str">
        <f t="shared" si="19"/>
        <v>П</v>
      </c>
      <c r="G96" s="74" t="str">
        <f t="shared" si="20"/>
        <v>П</v>
      </c>
      <c r="H96" s="74">
        <f t="shared" si="21"/>
        <v>2023</v>
      </c>
      <c r="I96" s="74">
        <v>0.4</v>
      </c>
      <c r="J96" s="51" t="s">
        <v>193</v>
      </c>
      <c r="K96" s="74" t="str">
        <f t="shared" si="22"/>
        <v>Распоряжение Врио заместителя Генерального директора по капитальному строительству</v>
      </c>
      <c r="L96" s="74" t="str">
        <f t="shared" si="23"/>
        <v>от 16.02.2023 № 156</v>
      </c>
      <c r="M96" s="74" t="s">
        <v>252</v>
      </c>
      <c r="N96" s="74">
        <v>1</v>
      </c>
      <c r="O96" s="79">
        <v>0</v>
      </c>
      <c r="P96" s="54" t="s">
        <v>85</v>
      </c>
      <c r="Q96" s="54" t="s">
        <v>194</v>
      </c>
      <c r="R96" s="54">
        <v>185</v>
      </c>
      <c r="S96" s="54">
        <v>1.04</v>
      </c>
      <c r="T96" s="64">
        <f t="shared" si="16"/>
        <v>0</v>
      </c>
      <c r="U96" s="16" t="str">
        <f t="shared" si="24"/>
        <v>нд</v>
      </c>
    </row>
    <row r="97" spans="1:21" ht="30.75" hidden="1" customHeight="1" x14ac:dyDescent="0.25">
      <c r="A97" s="41" t="s">
        <v>18</v>
      </c>
      <c r="B97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97" s="43" t="str">
        <f t="shared" si="18"/>
        <v>M_22-1-17-1-08-03-0-1181</v>
      </c>
      <c r="D97" s="15" t="s">
        <v>140</v>
      </c>
      <c r="E97" s="74" t="s">
        <v>255</v>
      </c>
      <c r="F97" s="74" t="str">
        <f t="shared" si="19"/>
        <v>П</v>
      </c>
      <c r="G97" s="74" t="str">
        <f t="shared" si="20"/>
        <v>П</v>
      </c>
      <c r="H97" s="74">
        <f t="shared" si="21"/>
        <v>2023</v>
      </c>
      <c r="I97" s="74">
        <v>0.4</v>
      </c>
      <c r="J97" s="51" t="s">
        <v>195</v>
      </c>
      <c r="K97" s="74" t="str">
        <f t="shared" si="22"/>
        <v>Распоряжение Врио заместителя Генерального директора по капитальному строительству</v>
      </c>
      <c r="L97" s="74" t="str">
        <f t="shared" si="23"/>
        <v>от 16.02.2023 № 156</v>
      </c>
      <c r="M97" s="74" t="s">
        <v>252</v>
      </c>
      <c r="N97" s="74">
        <v>1</v>
      </c>
      <c r="O97" s="79">
        <v>0</v>
      </c>
      <c r="P97" s="54" t="s">
        <v>85</v>
      </c>
      <c r="Q97" s="54" t="s">
        <v>196</v>
      </c>
      <c r="R97" s="54">
        <v>219</v>
      </c>
      <c r="S97" s="54">
        <v>1.04</v>
      </c>
      <c r="T97" s="64">
        <f t="shared" si="16"/>
        <v>0</v>
      </c>
      <c r="U97" s="16" t="str">
        <f t="shared" si="24"/>
        <v>нд</v>
      </c>
    </row>
    <row r="98" spans="1:21" ht="30.75" hidden="1" customHeight="1" x14ac:dyDescent="0.25">
      <c r="A98" s="41" t="s">
        <v>18</v>
      </c>
      <c r="B98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98" s="43" t="str">
        <f t="shared" si="18"/>
        <v>M_22-1-17-1-08-03-0-1181</v>
      </c>
      <c r="D98" s="15" t="s">
        <v>140</v>
      </c>
      <c r="E98" s="74" t="s">
        <v>255</v>
      </c>
      <c r="F98" s="74" t="str">
        <f t="shared" si="19"/>
        <v>П</v>
      </c>
      <c r="G98" s="74" t="str">
        <f t="shared" si="20"/>
        <v>П</v>
      </c>
      <c r="H98" s="74">
        <f t="shared" si="21"/>
        <v>2023</v>
      </c>
      <c r="I98" s="74">
        <v>0.4</v>
      </c>
      <c r="J98" s="51" t="s">
        <v>197</v>
      </c>
      <c r="K98" s="74" t="str">
        <f t="shared" si="22"/>
        <v>Распоряжение Врио заместителя Генерального директора по капитальному строительству</v>
      </c>
      <c r="L98" s="74" t="str">
        <f t="shared" si="23"/>
        <v>от 16.02.2023 № 156</v>
      </c>
      <c r="M98" s="74" t="s">
        <v>252</v>
      </c>
      <c r="N98" s="74">
        <v>1</v>
      </c>
      <c r="O98" s="79">
        <v>0</v>
      </c>
      <c r="P98" s="54" t="s">
        <v>85</v>
      </c>
      <c r="Q98" s="54" t="s">
        <v>198</v>
      </c>
      <c r="R98" s="54">
        <v>262</v>
      </c>
      <c r="S98" s="54">
        <v>1.04</v>
      </c>
      <c r="T98" s="64">
        <f t="shared" si="16"/>
        <v>0</v>
      </c>
      <c r="U98" s="16" t="str">
        <f t="shared" si="24"/>
        <v>нд</v>
      </c>
    </row>
    <row r="99" spans="1:21" ht="30.75" hidden="1" customHeight="1" x14ac:dyDescent="0.25">
      <c r="A99" s="41" t="s">
        <v>18</v>
      </c>
      <c r="B99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99" s="43" t="str">
        <f t="shared" si="18"/>
        <v>M_22-1-17-1-08-03-0-1181</v>
      </c>
      <c r="D99" s="15" t="s">
        <v>140</v>
      </c>
      <c r="E99" s="74" t="s">
        <v>255</v>
      </c>
      <c r="F99" s="74" t="str">
        <f t="shared" si="19"/>
        <v>П</v>
      </c>
      <c r="G99" s="74" t="str">
        <f t="shared" si="20"/>
        <v>П</v>
      </c>
      <c r="H99" s="74">
        <f t="shared" si="21"/>
        <v>2023</v>
      </c>
      <c r="I99" s="74">
        <v>0.4</v>
      </c>
      <c r="J99" s="51" t="s">
        <v>199</v>
      </c>
      <c r="K99" s="74" t="str">
        <f t="shared" si="22"/>
        <v>Распоряжение Врио заместителя Генерального директора по капитальному строительству</v>
      </c>
      <c r="L99" s="74" t="str">
        <f t="shared" si="23"/>
        <v>от 16.02.2023 № 156</v>
      </c>
      <c r="M99" s="74" t="s">
        <v>252</v>
      </c>
      <c r="N99" s="74">
        <v>1</v>
      </c>
      <c r="O99" s="79">
        <v>0</v>
      </c>
      <c r="P99" s="54" t="s">
        <v>85</v>
      </c>
      <c r="Q99" s="54" t="s">
        <v>200</v>
      </c>
      <c r="R99" s="54">
        <v>310</v>
      </c>
      <c r="S99" s="54">
        <v>1.04</v>
      </c>
      <c r="T99" s="64">
        <f t="shared" si="16"/>
        <v>0</v>
      </c>
      <c r="U99" s="16" t="str">
        <f t="shared" si="24"/>
        <v>нд</v>
      </c>
    </row>
    <row r="100" spans="1:21" ht="30.75" hidden="1" customHeight="1" x14ac:dyDescent="0.25">
      <c r="A100" s="41" t="s">
        <v>18</v>
      </c>
      <c r="B100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00" s="43" t="str">
        <f t="shared" si="18"/>
        <v>M_22-1-17-1-08-03-0-1181</v>
      </c>
      <c r="D100" s="15" t="s">
        <v>140</v>
      </c>
      <c r="E100" s="74" t="s">
        <v>255</v>
      </c>
      <c r="F100" s="74" t="str">
        <f t="shared" si="19"/>
        <v>П</v>
      </c>
      <c r="G100" s="74" t="str">
        <f t="shared" si="20"/>
        <v>П</v>
      </c>
      <c r="H100" s="74">
        <f t="shared" si="21"/>
        <v>2023</v>
      </c>
      <c r="I100" s="74">
        <v>0.4</v>
      </c>
      <c r="J100" s="51" t="s">
        <v>201</v>
      </c>
      <c r="K100" s="74" t="str">
        <f t="shared" si="22"/>
        <v>Распоряжение Врио заместителя Генерального директора по капитальному строительству</v>
      </c>
      <c r="L100" s="74" t="str">
        <f t="shared" si="23"/>
        <v>от 16.02.2023 № 156</v>
      </c>
      <c r="M100" s="74" t="s">
        <v>252</v>
      </c>
      <c r="N100" s="74">
        <v>1</v>
      </c>
      <c r="O100" s="79">
        <v>0</v>
      </c>
      <c r="P100" s="54" t="s">
        <v>85</v>
      </c>
      <c r="Q100" s="54" t="s">
        <v>202</v>
      </c>
      <c r="R100" s="54">
        <v>364</v>
      </c>
      <c r="S100" s="54">
        <v>1.04</v>
      </c>
      <c r="T100" s="64">
        <f t="shared" si="16"/>
        <v>0</v>
      </c>
      <c r="U100" s="16" t="str">
        <f t="shared" si="24"/>
        <v>нд</v>
      </c>
    </row>
    <row r="101" spans="1:21" ht="30.75" hidden="1" customHeight="1" x14ac:dyDescent="0.25">
      <c r="A101" s="41" t="s">
        <v>18</v>
      </c>
      <c r="B101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01" s="43" t="str">
        <f t="shared" si="18"/>
        <v>M_22-1-17-1-08-03-0-1181</v>
      </c>
      <c r="D101" s="12" t="s">
        <v>141</v>
      </c>
      <c r="E101" s="74" t="s">
        <v>255</v>
      </c>
      <c r="F101" s="74" t="str">
        <f t="shared" si="19"/>
        <v>П</v>
      </c>
      <c r="G101" s="74" t="str">
        <f t="shared" si="20"/>
        <v>П</v>
      </c>
      <c r="H101" s="74">
        <f t="shared" si="21"/>
        <v>2023</v>
      </c>
      <c r="I101" s="41" t="s">
        <v>142</v>
      </c>
      <c r="J101" s="74" t="s">
        <v>60</v>
      </c>
      <c r="K101" s="74" t="str">
        <f t="shared" si="22"/>
        <v>Распоряжение Врио заместителя Генерального директора по капитальному строительству</v>
      </c>
      <c r="L101" s="74" t="str">
        <f t="shared" si="23"/>
        <v>от 16.02.2023 № 156</v>
      </c>
      <c r="M101" s="74" t="s">
        <v>252</v>
      </c>
      <c r="N101" s="74">
        <v>1</v>
      </c>
      <c r="O101" s="79">
        <v>0</v>
      </c>
      <c r="P101" s="54" t="s">
        <v>85</v>
      </c>
      <c r="Q101" s="54" t="s">
        <v>143</v>
      </c>
      <c r="R101" s="54">
        <v>160</v>
      </c>
      <c r="S101" s="54">
        <v>1.18</v>
      </c>
      <c r="T101" s="64">
        <f>O101*R101*S101</f>
        <v>0</v>
      </c>
      <c r="U101" s="16" t="str">
        <f t="shared" si="24"/>
        <v>нд</v>
      </c>
    </row>
    <row r="102" spans="1:21" ht="30.75" hidden="1" customHeight="1" x14ac:dyDescent="0.25">
      <c r="A102" s="41" t="s">
        <v>18</v>
      </c>
      <c r="B102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02" s="43" t="str">
        <f t="shared" si="18"/>
        <v>M_22-1-17-1-08-03-0-1181</v>
      </c>
      <c r="D102" s="12" t="s">
        <v>141</v>
      </c>
      <c r="E102" s="74" t="s">
        <v>255</v>
      </c>
      <c r="F102" s="74" t="str">
        <f t="shared" si="19"/>
        <v>П</v>
      </c>
      <c r="G102" s="74" t="str">
        <f t="shared" si="20"/>
        <v>П</v>
      </c>
      <c r="H102" s="74">
        <f t="shared" si="21"/>
        <v>2023</v>
      </c>
      <c r="I102" s="43">
        <v>0.4</v>
      </c>
      <c r="J102" s="74" t="s">
        <v>62</v>
      </c>
      <c r="K102" s="74" t="str">
        <f t="shared" si="22"/>
        <v>Распоряжение Врио заместителя Генерального директора по капитальному строительству</v>
      </c>
      <c r="L102" s="74" t="str">
        <f t="shared" si="23"/>
        <v>от 16.02.2023 № 156</v>
      </c>
      <c r="M102" s="74" t="s">
        <v>252</v>
      </c>
      <c r="N102" s="74">
        <v>1</v>
      </c>
      <c r="O102" s="79">
        <v>0</v>
      </c>
      <c r="P102" s="54" t="s">
        <v>85</v>
      </c>
      <c r="Q102" s="54" t="s">
        <v>144</v>
      </c>
      <c r="R102" s="54">
        <v>186</v>
      </c>
      <c r="S102" s="54">
        <v>1.18</v>
      </c>
      <c r="T102" s="64">
        <f>O102*R102*S102</f>
        <v>0</v>
      </c>
      <c r="U102" s="16" t="str">
        <f t="shared" si="24"/>
        <v>нд</v>
      </c>
    </row>
    <row r="103" spans="1:21" ht="30.75" hidden="1" customHeight="1" x14ac:dyDescent="0.25">
      <c r="A103" s="41" t="s">
        <v>18</v>
      </c>
      <c r="B103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03" s="43" t="str">
        <f t="shared" si="18"/>
        <v>M_22-1-17-1-08-03-0-1181</v>
      </c>
      <c r="D103" s="12" t="s">
        <v>141</v>
      </c>
      <c r="E103" s="74" t="s">
        <v>255</v>
      </c>
      <c r="F103" s="74" t="str">
        <f t="shared" si="19"/>
        <v>П</v>
      </c>
      <c r="G103" s="74" t="str">
        <f t="shared" si="20"/>
        <v>П</v>
      </c>
      <c r="H103" s="74">
        <f t="shared" si="21"/>
        <v>2023</v>
      </c>
      <c r="I103" s="41" t="s">
        <v>20</v>
      </c>
      <c r="J103" s="74" t="s">
        <v>60</v>
      </c>
      <c r="K103" s="74" t="str">
        <f t="shared" si="22"/>
        <v>Распоряжение Врио заместителя Генерального директора по капитальному строительству</v>
      </c>
      <c r="L103" s="74" t="str">
        <f t="shared" si="23"/>
        <v>от 16.02.2023 № 156</v>
      </c>
      <c r="M103" s="74" t="s">
        <v>252</v>
      </c>
      <c r="N103" s="74">
        <v>1</v>
      </c>
      <c r="O103" s="79">
        <v>0</v>
      </c>
      <c r="P103" s="54" t="s">
        <v>85</v>
      </c>
      <c r="Q103" s="54" t="s">
        <v>145</v>
      </c>
      <c r="R103" s="54">
        <v>287</v>
      </c>
      <c r="S103" s="54">
        <v>1.18</v>
      </c>
      <c r="T103" s="64">
        <f>O103*R103*S103</f>
        <v>0</v>
      </c>
      <c r="U103" s="16" t="str">
        <f t="shared" si="24"/>
        <v>нд</v>
      </c>
    </row>
    <row r="104" spans="1:21" ht="30.75" hidden="1" customHeight="1" x14ac:dyDescent="0.25">
      <c r="A104" s="41" t="s">
        <v>18</v>
      </c>
      <c r="B104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04" s="43" t="str">
        <f t="shared" si="18"/>
        <v>M_22-1-17-1-08-03-0-1181</v>
      </c>
      <c r="D104" s="12" t="s">
        <v>141</v>
      </c>
      <c r="E104" s="74" t="s">
        <v>255</v>
      </c>
      <c r="F104" s="74" t="str">
        <f t="shared" si="19"/>
        <v>П</v>
      </c>
      <c r="G104" s="74" t="str">
        <f t="shared" si="20"/>
        <v>П</v>
      </c>
      <c r="H104" s="74">
        <f t="shared" si="21"/>
        <v>2023</v>
      </c>
      <c r="I104" s="41" t="s">
        <v>20</v>
      </c>
      <c r="J104" s="74" t="s">
        <v>62</v>
      </c>
      <c r="K104" s="74" t="str">
        <f t="shared" si="22"/>
        <v>Распоряжение Врио заместителя Генерального директора по капитальному строительству</v>
      </c>
      <c r="L104" s="74" t="str">
        <f t="shared" si="23"/>
        <v>от 16.02.2023 № 156</v>
      </c>
      <c r="M104" s="74" t="s">
        <v>252</v>
      </c>
      <c r="N104" s="74">
        <v>1</v>
      </c>
      <c r="O104" s="79">
        <v>0</v>
      </c>
      <c r="P104" s="54" t="s">
        <v>85</v>
      </c>
      <c r="Q104" s="54" t="s">
        <v>146</v>
      </c>
      <c r="R104" s="54">
        <v>336</v>
      </c>
      <c r="S104" s="54">
        <v>1.18</v>
      </c>
      <c r="T104" s="64">
        <f>O104*R104*S104</f>
        <v>0</v>
      </c>
      <c r="U104" s="16" t="str">
        <f t="shared" si="24"/>
        <v>нд</v>
      </c>
    </row>
    <row r="105" spans="1:21" ht="30.75" hidden="1" customHeight="1" x14ac:dyDescent="0.25">
      <c r="A105" s="41" t="s">
        <v>18</v>
      </c>
      <c r="B105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05" s="43" t="str">
        <f t="shared" si="18"/>
        <v>M_22-1-17-1-08-03-0-1181</v>
      </c>
      <c r="D105" s="12" t="s">
        <v>147</v>
      </c>
      <c r="E105" s="74" t="s">
        <v>255</v>
      </c>
      <c r="F105" s="74" t="str">
        <f t="shared" si="19"/>
        <v>П</v>
      </c>
      <c r="G105" s="74" t="str">
        <f t="shared" si="20"/>
        <v>П</v>
      </c>
      <c r="H105" s="74">
        <f t="shared" si="21"/>
        <v>2023</v>
      </c>
      <c r="I105" s="74" t="s">
        <v>148</v>
      </c>
      <c r="J105" s="74" t="s">
        <v>149</v>
      </c>
      <c r="K105" s="74" t="str">
        <f t="shared" si="22"/>
        <v>Распоряжение Врио заместителя Генерального директора по капитальному строительству</v>
      </c>
      <c r="L105" s="74" t="str">
        <f t="shared" si="23"/>
        <v>от 16.02.2023 № 156</v>
      </c>
      <c r="M105" s="74" t="s">
        <v>252</v>
      </c>
      <c r="N105" s="74">
        <v>1</v>
      </c>
      <c r="O105" s="79">
        <v>0</v>
      </c>
      <c r="P105" s="54" t="s">
        <v>9</v>
      </c>
      <c r="Q105" s="54" t="s">
        <v>150</v>
      </c>
      <c r="R105" s="54">
        <v>2.2000000000000002</v>
      </c>
      <c r="S105" s="54">
        <v>1.04</v>
      </c>
      <c r="T105" s="64">
        <f t="shared" ref="T105:T107" si="25">O105*R105*S105</f>
        <v>0</v>
      </c>
      <c r="U105" s="16" t="str">
        <f t="shared" si="24"/>
        <v>нд</v>
      </c>
    </row>
    <row r="106" spans="1:21" ht="30.75" hidden="1" customHeight="1" x14ac:dyDescent="0.25">
      <c r="A106" s="41" t="s">
        <v>18</v>
      </c>
      <c r="B106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06" s="43" t="str">
        <f t="shared" si="18"/>
        <v>M_22-1-17-1-08-03-0-1181</v>
      </c>
      <c r="D106" s="12" t="s">
        <v>151</v>
      </c>
      <c r="E106" s="74" t="s">
        <v>255</v>
      </c>
      <c r="F106" s="74" t="str">
        <f t="shared" si="19"/>
        <v>П</v>
      </c>
      <c r="G106" s="74" t="str">
        <f t="shared" si="20"/>
        <v>П</v>
      </c>
      <c r="H106" s="74">
        <f t="shared" si="21"/>
        <v>2023</v>
      </c>
      <c r="I106" s="43">
        <v>0.4</v>
      </c>
      <c r="J106" s="74" t="s">
        <v>152</v>
      </c>
      <c r="K106" s="74" t="str">
        <f t="shared" si="22"/>
        <v>Распоряжение Врио заместителя Генерального директора по капитальному строительству</v>
      </c>
      <c r="L106" s="74" t="str">
        <f t="shared" si="23"/>
        <v>от 16.02.2023 № 156</v>
      </c>
      <c r="M106" s="74" t="s">
        <v>252</v>
      </c>
      <c r="N106" s="74">
        <v>1</v>
      </c>
      <c r="O106" s="79">
        <v>0</v>
      </c>
      <c r="P106" s="54" t="s">
        <v>9</v>
      </c>
      <c r="Q106" s="54" t="s">
        <v>153</v>
      </c>
      <c r="R106" s="54">
        <v>2.5</v>
      </c>
      <c r="S106" s="54">
        <v>1.04</v>
      </c>
      <c r="T106" s="64">
        <f t="shared" si="25"/>
        <v>0</v>
      </c>
      <c r="U106" s="16" t="str">
        <f t="shared" si="24"/>
        <v>нд</v>
      </c>
    </row>
    <row r="107" spans="1:21" ht="30.75" hidden="1" customHeight="1" x14ac:dyDescent="0.25">
      <c r="A107" s="41" t="s">
        <v>18</v>
      </c>
      <c r="B107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07" s="43" t="str">
        <f t="shared" si="18"/>
        <v>M_22-1-17-1-08-03-0-1181</v>
      </c>
      <c r="D107" s="12" t="s">
        <v>151</v>
      </c>
      <c r="E107" s="74" t="s">
        <v>255</v>
      </c>
      <c r="F107" s="74" t="str">
        <f t="shared" si="19"/>
        <v>П</v>
      </c>
      <c r="G107" s="74" t="str">
        <f t="shared" si="20"/>
        <v>П</v>
      </c>
      <c r="H107" s="74">
        <f t="shared" si="21"/>
        <v>2023</v>
      </c>
      <c r="I107" s="41" t="s">
        <v>23</v>
      </c>
      <c r="J107" s="74" t="s">
        <v>152</v>
      </c>
      <c r="K107" s="74" t="str">
        <f t="shared" si="22"/>
        <v>Распоряжение Врио заместителя Генерального директора по капитальному строительству</v>
      </c>
      <c r="L107" s="74" t="str">
        <f t="shared" si="23"/>
        <v>от 16.02.2023 № 156</v>
      </c>
      <c r="M107" s="74" t="s">
        <v>252</v>
      </c>
      <c r="N107" s="74">
        <v>1</v>
      </c>
      <c r="O107" s="79">
        <v>0</v>
      </c>
      <c r="P107" s="54" t="s">
        <v>9</v>
      </c>
      <c r="Q107" s="54" t="s">
        <v>154</v>
      </c>
      <c r="R107" s="54">
        <v>5.5</v>
      </c>
      <c r="S107" s="54">
        <v>1.04</v>
      </c>
      <c r="T107" s="64">
        <f t="shared" si="25"/>
        <v>0</v>
      </c>
      <c r="U107" s="16" t="str">
        <f t="shared" si="24"/>
        <v>нд</v>
      </c>
    </row>
    <row r="108" spans="1:21" ht="30.75" hidden="1" customHeight="1" x14ac:dyDescent="0.25">
      <c r="A108" s="41" t="s">
        <v>18</v>
      </c>
      <c r="B108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08" s="43" t="str">
        <f t="shared" si="18"/>
        <v>M_22-1-17-1-08-03-0-1181</v>
      </c>
      <c r="D108" s="17" t="s">
        <v>112</v>
      </c>
      <c r="E108" s="55" t="s">
        <v>254</v>
      </c>
      <c r="F108" s="74" t="str">
        <f t="shared" si="19"/>
        <v>П</v>
      </c>
      <c r="G108" s="74" t="str">
        <f t="shared" si="20"/>
        <v>П</v>
      </c>
      <c r="H108" s="74">
        <f t="shared" si="21"/>
        <v>2023</v>
      </c>
      <c r="I108" s="74" t="s">
        <v>111</v>
      </c>
      <c r="J108" s="51" t="s">
        <v>15</v>
      </c>
      <c r="K108" s="74" t="str">
        <f t="shared" si="22"/>
        <v>Распоряжение Врио заместителя Генерального директора по капитальному строительству</v>
      </c>
      <c r="L108" s="74" t="str">
        <f t="shared" si="23"/>
        <v>от 16.02.2023 № 156</v>
      </c>
      <c r="M108" s="74" t="s">
        <v>252</v>
      </c>
      <c r="N108" s="74">
        <v>1</v>
      </c>
      <c r="O108" s="79">
        <v>0</v>
      </c>
      <c r="P108" s="54" t="s">
        <v>66</v>
      </c>
      <c r="Q108" s="54" t="s">
        <v>67</v>
      </c>
      <c r="R108" s="54">
        <v>1.3</v>
      </c>
      <c r="S108" s="42">
        <v>1</v>
      </c>
      <c r="T108" s="64">
        <f t="shared" ref="T108:T112" si="26">O108*R108*S108</f>
        <v>0</v>
      </c>
      <c r="U108" s="16" t="str">
        <f t="shared" si="24"/>
        <v>нд</v>
      </c>
    </row>
    <row r="109" spans="1:21" ht="30.75" hidden="1" customHeight="1" x14ac:dyDescent="0.25">
      <c r="A109" s="41" t="s">
        <v>18</v>
      </c>
      <c r="B109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09" s="43" t="str">
        <f t="shared" si="18"/>
        <v>M_22-1-17-1-08-03-0-1181</v>
      </c>
      <c r="D109" s="17" t="s">
        <v>68</v>
      </c>
      <c r="E109" s="55" t="s">
        <v>254</v>
      </c>
      <c r="F109" s="74" t="str">
        <f t="shared" si="19"/>
        <v>П</v>
      </c>
      <c r="G109" s="74" t="str">
        <f t="shared" si="20"/>
        <v>П</v>
      </c>
      <c r="H109" s="74">
        <f t="shared" si="21"/>
        <v>2023</v>
      </c>
      <c r="I109" s="74" t="s">
        <v>111</v>
      </c>
      <c r="J109" s="51" t="s">
        <v>15</v>
      </c>
      <c r="K109" s="74" t="str">
        <f t="shared" si="22"/>
        <v>Распоряжение Врио заместителя Генерального директора по капитальному строительству</v>
      </c>
      <c r="L109" s="74" t="str">
        <f t="shared" si="23"/>
        <v>от 16.02.2023 № 156</v>
      </c>
      <c r="M109" s="74" t="s">
        <v>252</v>
      </c>
      <c r="N109" s="74">
        <v>1</v>
      </c>
      <c r="O109" s="79">
        <v>0</v>
      </c>
      <c r="P109" s="54" t="s">
        <v>66</v>
      </c>
      <c r="Q109" s="54" t="s">
        <v>69</v>
      </c>
      <c r="R109" s="54">
        <v>2.3199999999999998</v>
      </c>
      <c r="S109" s="42">
        <v>1</v>
      </c>
      <c r="T109" s="64">
        <f t="shared" si="26"/>
        <v>0</v>
      </c>
      <c r="U109" s="16" t="str">
        <f t="shared" si="24"/>
        <v>нд</v>
      </c>
    </row>
    <row r="110" spans="1:21" ht="30.75" hidden="1" customHeight="1" x14ac:dyDescent="0.25">
      <c r="A110" s="41" t="s">
        <v>18</v>
      </c>
      <c r="B110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10" s="43" t="str">
        <f t="shared" si="18"/>
        <v>M_22-1-17-1-08-03-0-1181</v>
      </c>
      <c r="D110" s="17" t="s">
        <v>70</v>
      </c>
      <c r="E110" s="55" t="s">
        <v>255</v>
      </c>
      <c r="F110" s="74" t="str">
        <f t="shared" si="19"/>
        <v>П</v>
      </c>
      <c r="G110" s="74" t="str">
        <f t="shared" si="20"/>
        <v>П</v>
      </c>
      <c r="H110" s="74">
        <f t="shared" si="21"/>
        <v>2023</v>
      </c>
      <c r="I110" s="74" t="s">
        <v>111</v>
      </c>
      <c r="J110" s="51" t="s">
        <v>15</v>
      </c>
      <c r="K110" s="74" t="str">
        <f t="shared" si="22"/>
        <v>Распоряжение Врио заместителя Генерального директора по капитальному строительству</v>
      </c>
      <c r="L110" s="74" t="str">
        <f t="shared" si="23"/>
        <v>от 16.02.2023 № 156</v>
      </c>
      <c r="M110" s="74" t="s">
        <v>252</v>
      </c>
      <c r="N110" s="74">
        <v>1</v>
      </c>
      <c r="O110" s="79">
        <v>0</v>
      </c>
      <c r="P110" s="54" t="s">
        <v>71</v>
      </c>
      <c r="Q110" s="54" t="s">
        <v>72</v>
      </c>
      <c r="R110" s="54">
        <v>30</v>
      </c>
      <c r="S110" s="54">
        <v>1</v>
      </c>
      <c r="T110" s="64">
        <f t="shared" si="26"/>
        <v>0</v>
      </c>
      <c r="U110" s="16" t="str">
        <f t="shared" si="24"/>
        <v>нд</v>
      </c>
    </row>
    <row r="111" spans="1:21" ht="30.75" hidden="1" customHeight="1" x14ac:dyDescent="0.25">
      <c r="A111" s="41" t="s">
        <v>18</v>
      </c>
      <c r="B111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11" s="43" t="str">
        <f t="shared" si="18"/>
        <v>M_22-1-17-1-08-03-0-1181</v>
      </c>
      <c r="D111" s="17" t="s">
        <v>73</v>
      </c>
      <c r="E111" s="55" t="s">
        <v>255</v>
      </c>
      <c r="F111" s="74" t="str">
        <f t="shared" si="19"/>
        <v>П</v>
      </c>
      <c r="G111" s="74" t="str">
        <f t="shared" si="20"/>
        <v>П</v>
      </c>
      <c r="H111" s="74">
        <f t="shared" si="21"/>
        <v>2023</v>
      </c>
      <c r="I111" s="74" t="s">
        <v>111</v>
      </c>
      <c r="J111" s="51" t="s">
        <v>15</v>
      </c>
      <c r="K111" s="74" t="str">
        <f t="shared" si="22"/>
        <v>Распоряжение Врио заместителя Генерального директора по капитальному строительству</v>
      </c>
      <c r="L111" s="74" t="str">
        <f t="shared" si="23"/>
        <v>от 16.02.2023 № 156</v>
      </c>
      <c r="M111" s="74" t="s">
        <v>252</v>
      </c>
      <c r="N111" s="74">
        <v>1</v>
      </c>
      <c r="O111" s="79">
        <v>0</v>
      </c>
      <c r="P111" s="54" t="s">
        <v>71</v>
      </c>
      <c r="Q111" s="54" t="s">
        <v>74</v>
      </c>
      <c r="R111" s="54">
        <v>261</v>
      </c>
      <c r="S111" s="54">
        <v>1</v>
      </c>
      <c r="T111" s="64">
        <f t="shared" si="26"/>
        <v>0</v>
      </c>
      <c r="U111" s="16" t="str">
        <f t="shared" si="24"/>
        <v>нд</v>
      </c>
    </row>
    <row r="112" spans="1:21" ht="30.75" hidden="1" customHeight="1" x14ac:dyDescent="0.25">
      <c r="A112" s="41" t="s">
        <v>18</v>
      </c>
      <c r="B112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12" s="43" t="str">
        <f t="shared" si="18"/>
        <v>M_22-1-17-1-08-03-0-1181</v>
      </c>
      <c r="D112" s="17" t="s">
        <v>75</v>
      </c>
      <c r="E112" s="55" t="s">
        <v>255</v>
      </c>
      <c r="F112" s="74" t="str">
        <f t="shared" si="19"/>
        <v>П</v>
      </c>
      <c r="G112" s="74" t="str">
        <f t="shared" si="20"/>
        <v>П</v>
      </c>
      <c r="H112" s="74">
        <f t="shared" si="21"/>
        <v>2023</v>
      </c>
      <c r="I112" s="74" t="s">
        <v>111</v>
      </c>
      <c r="J112" s="51" t="s">
        <v>15</v>
      </c>
      <c r="K112" s="74" t="str">
        <f t="shared" si="22"/>
        <v>Распоряжение Врио заместителя Генерального директора по капитальному строительству</v>
      </c>
      <c r="L112" s="74" t="str">
        <f t="shared" si="23"/>
        <v>от 16.02.2023 № 156</v>
      </c>
      <c r="M112" s="74" t="s">
        <v>252</v>
      </c>
      <c r="N112" s="74">
        <v>1</v>
      </c>
      <c r="O112" s="79">
        <v>0</v>
      </c>
      <c r="P112" s="54" t="s">
        <v>76</v>
      </c>
      <c r="Q112" s="54" t="s">
        <v>77</v>
      </c>
      <c r="R112" s="54">
        <v>6.9</v>
      </c>
      <c r="S112" s="54">
        <v>1.18</v>
      </c>
      <c r="T112" s="64">
        <f t="shared" si="26"/>
        <v>0</v>
      </c>
      <c r="U112" s="16" t="str">
        <f t="shared" si="24"/>
        <v>нд</v>
      </c>
    </row>
    <row r="113" spans="1:22" ht="30.75" hidden="1" customHeight="1" x14ac:dyDescent="0.25">
      <c r="A113" s="41" t="s">
        <v>18</v>
      </c>
      <c r="B113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13" s="43" t="str">
        <f t="shared" si="18"/>
        <v>M_22-1-17-1-08-03-0-1181</v>
      </c>
      <c r="D113" s="17" t="s">
        <v>78</v>
      </c>
      <c r="E113" s="55" t="s">
        <v>254</v>
      </c>
      <c r="F113" s="74" t="str">
        <f t="shared" si="19"/>
        <v>П</v>
      </c>
      <c r="G113" s="74" t="str">
        <f t="shared" si="20"/>
        <v>П</v>
      </c>
      <c r="H113" s="74">
        <f t="shared" si="21"/>
        <v>2023</v>
      </c>
      <c r="I113" s="74" t="s">
        <v>111</v>
      </c>
      <c r="J113" s="51" t="s">
        <v>15</v>
      </c>
      <c r="K113" s="74" t="str">
        <f t="shared" si="22"/>
        <v>Распоряжение Врио заместителя Генерального директора по капитальному строительству</v>
      </c>
      <c r="L113" s="74" t="str">
        <f t="shared" si="23"/>
        <v>от 16.02.2023 № 156</v>
      </c>
      <c r="M113" s="74" t="s">
        <v>252</v>
      </c>
      <c r="N113" s="74">
        <v>1</v>
      </c>
      <c r="O113" s="79">
        <v>0</v>
      </c>
      <c r="P113" s="54" t="s">
        <v>79</v>
      </c>
      <c r="Q113" s="54" t="s">
        <v>80</v>
      </c>
      <c r="R113" s="54">
        <v>6890</v>
      </c>
      <c r="S113" s="54">
        <v>1.04</v>
      </c>
      <c r="T113" s="64">
        <f>O113*R113*S113</f>
        <v>0</v>
      </c>
      <c r="U113" s="16" t="str">
        <f t="shared" si="24"/>
        <v>нд</v>
      </c>
    </row>
    <row r="114" spans="1:22" ht="30.75" hidden="1" customHeight="1" x14ac:dyDescent="0.25">
      <c r="A114" s="41" t="s">
        <v>18</v>
      </c>
      <c r="B114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14" s="43" t="str">
        <f t="shared" si="18"/>
        <v>M_22-1-17-1-08-03-0-1181</v>
      </c>
      <c r="D114" s="17" t="s">
        <v>81</v>
      </c>
      <c r="E114" s="55" t="s">
        <v>254</v>
      </c>
      <c r="F114" s="74" t="str">
        <f t="shared" si="19"/>
        <v>П</v>
      </c>
      <c r="G114" s="74" t="str">
        <f t="shared" si="20"/>
        <v>П</v>
      </c>
      <c r="H114" s="74">
        <f t="shared" si="21"/>
        <v>2023</v>
      </c>
      <c r="I114" s="74" t="s">
        <v>111</v>
      </c>
      <c r="J114" s="51" t="s">
        <v>15</v>
      </c>
      <c r="K114" s="74" t="str">
        <f t="shared" si="22"/>
        <v>Распоряжение Врио заместителя Генерального директора по капитальному строительству</v>
      </c>
      <c r="L114" s="74" t="str">
        <f t="shared" si="23"/>
        <v>от 16.02.2023 № 156</v>
      </c>
      <c r="M114" s="74" t="s">
        <v>252</v>
      </c>
      <c r="N114" s="74">
        <v>1</v>
      </c>
      <c r="O114" s="79">
        <v>0</v>
      </c>
      <c r="P114" s="54" t="s">
        <v>9</v>
      </c>
      <c r="Q114" s="54" t="s">
        <v>82</v>
      </c>
      <c r="R114" s="54">
        <v>162</v>
      </c>
      <c r="S114" s="54">
        <v>1.02</v>
      </c>
      <c r="T114" s="64">
        <f t="shared" ref="T114:T115" si="27">O114*R114*S114</f>
        <v>0</v>
      </c>
      <c r="U114" s="16" t="str">
        <f t="shared" si="24"/>
        <v>нд</v>
      </c>
    </row>
    <row r="115" spans="1:22" ht="30.75" hidden="1" customHeight="1" x14ac:dyDescent="0.25">
      <c r="A115" s="41" t="s">
        <v>18</v>
      </c>
      <c r="B115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15" s="43" t="str">
        <f t="shared" si="18"/>
        <v>M_22-1-17-1-08-03-0-1181</v>
      </c>
      <c r="D115" s="17" t="s">
        <v>81</v>
      </c>
      <c r="E115" s="55" t="s">
        <v>254</v>
      </c>
      <c r="F115" s="74" t="str">
        <f t="shared" si="19"/>
        <v>П</v>
      </c>
      <c r="G115" s="74" t="str">
        <f t="shared" si="20"/>
        <v>П</v>
      </c>
      <c r="H115" s="74">
        <f t="shared" si="21"/>
        <v>2023</v>
      </c>
      <c r="I115" s="74" t="s">
        <v>111</v>
      </c>
      <c r="J115" s="51" t="s">
        <v>15</v>
      </c>
      <c r="K115" s="74" t="str">
        <f t="shared" si="22"/>
        <v>Распоряжение Врио заместителя Генерального директора по капитальному строительству</v>
      </c>
      <c r="L115" s="74" t="str">
        <f t="shared" si="23"/>
        <v>от 16.02.2023 № 156</v>
      </c>
      <c r="M115" s="74" t="s">
        <v>252</v>
      </c>
      <c r="N115" s="74">
        <v>1</v>
      </c>
      <c r="O115" s="79">
        <v>0</v>
      </c>
      <c r="P115" s="54" t="s">
        <v>9</v>
      </c>
      <c r="Q115" s="54" t="s">
        <v>83</v>
      </c>
      <c r="R115" s="54">
        <v>56</v>
      </c>
      <c r="S115" s="54">
        <v>1.02</v>
      </c>
      <c r="T115" s="64">
        <f t="shared" si="27"/>
        <v>0</v>
      </c>
      <c r="U115" s="16" t="str">
        <f t="shared" si="24"/>
        <v>нд</v>
      </c>
    </row>
    <row r="116" spans="1:22" ht="30.75" hidden="1" customHeight="1" x14ac:dyDescent="0.25">
      <c r="A116" s="41" t="s">
        <v>18</v>
      </c>
      <c r="B116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16" s="43" t="str">
        <f t="shared" si="18"/>
        <v>M_22-1-17-1-08-03-0-1181</v>
      </c>
      <c r="D116" s="15" t="s">
        <v>250</v>
      </c>
      <c r="E116" s="55" t="s">
        <v>254</v>
      </c>
      <c r="F116" s="74" t="str">
        <f t="shared" si="19"/>
        <v>П</v>
      </c>
      <c r="G116" s="74" t="str">
        <f t="shared" si="20"/>
        <v>П</v>
      </c>
      <c r="H116" s="74">
        <f t="shared" si="21"/>
        <v>2023</v>
      </c>
      <c r="I116" s="74" t="s">
        <v>111</v>
      </c>
      <c r="J116" s="51" t="s">
        <v>84</v>
      </c>
      <c r="K116" s="74" t="str">
        <f t="shared" si="22"/>
        <v>Распоряжение Врио заместителя Генерального директора по капитальному строительству</v>
      </c>
      <c r="L116" s="74" t="str">
        <f t="shared" si="23"/>
        <v>от 16.02.2023 № 156</v>
      </c>
      <c r="M116" s="74" t="s">
        <v>252</v>
      </c>
      <c r="N116" s="74">
        <v>1</v>
      </c>
      <c r="O116" s="79">
        <v>0</v>
      </c>
      <c r="P116" s="54" t="s">
        <v>85</v>
      </c>
      <c r="Q116" s="54" t="s">
        <v>86</v>
      </c>
      <c r="R116" s="54">
        <v>15329</v>
      </c>
      <c r="S116" s="54">
        <v>1.08</v>
      </c>
      <c r="T116" s="64">
        <f>O116*R116*S116</f>
        <v>0</v>
      </c>
      <c r="U116" s="16" t="str">
        <f t="shared" si="24"/>
        <v>нд</v>
      </c>
    </row>
    <row r="117" spans="1:22" ht="30.75" hidden="1" customHeight="1" x14ac:dyDescent="0.25">
      <c r="A117" s="41" t="s">
        <v>18</v>
      </c>
      <c r="B117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17" s="43" t="str">
        <f t="shared" si="18"/>
        <v>M_22-1-17-1-08-03-0-1181</v>
      </c>
      <c r="D117" s="15" t="s">
        <v>250</v>
      </c>
      <c r="E117" s="55" t="s">
        <v>254</v>
      </c>
      <c r="F117" s="74" t="str">
        <f t="shared" si="19"/>
        <v>П</v>
      </c>
      <c r="G117" s="74" t="str">
        <f t="shared" si="20"/>
        <v>П</v>
      </c>
      <c r="H117" s="74">
        <f t="shared" si="21"/>
        <v>2023</v>
      </c>
      <c r="I117" s="74" t="s">
        <v>111</v>
      </c>
      <c r="J117" s="51" t="s">
        <v>87</v>
      </c>
      <c r="K117" s="74" t="str">
        <f t="shared" si="22"/>
        <v>Распоряжение Врио заместителя Генерального директора по капитальному строительству</v>
      </c>
      <c r="L117" s="74" t="str">
        <f t="shared" si="23"/>
        <v>от 16.02.2023 № 156</v>
      </c>
      <c r="M117" s="74" t="s">
        <v>252</v>
      </c>
      <c r="N117" s="74">
        <v>1</v>
      </c>
      <c r="O117" s="79">
        <v>0</v>
      </c>
      <c r="P117" s="54" t="s">
        <v>85</v>
      </c>
      <c r="Q117" s="54" t="s">
        <v>88</v>
      </c>
      <c r="R117" s="54">
        <v>18517</v>
      </c>
      <c r="S117" s="54">
        <v>1.08</v>
      </c>
      <c r="T117" s="64">
        <f t="shared" ref="T117:T124" si="28">O117*R117*S117</f>
        <v>0</v>
      </c>
      <c r="U117" s="16" t="str">
        <f t="shared" si="24"/>
        <v>нд</v>
      </c>
    </row>
    <row r="118" spans="1:22" ht="30.75" hidden="1" customHeight="1" x14ac:dyDescent="0.25">
      <c r="A118" s="41" t="s">
        <v>18</v>
      </c>
      <c r="B118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18" s="43" t="str">
        <f t="shared" si="18"/>
        <v>M_22-1-17-1-08-03-0-1181</v>
      </c>
      <c r="D118" s="15" t="s">
        <v>250</v>
      </c>
      <c r="E118" s="55" t="s">
        <v>254</v>
      </c>
      <c r="F118" s="74" t="str">
        <f t="shared" si="19"/>
        <v>П</v>
      </c>
      <c r="G118" s="74" t="str">
        <f t="shared" si="20"/>
        <v>П</v>
      </c>
      <c r="H118" s="74">
        <f t="shared" si="21"/>
        <v>2023</v>
      </c>
      <c r="I118" s="74" t="s">
        <v>111</v>
      </c>
      <c r="J118" s="51" t="s">
        <v>89</v>
      </c>
      <c r="K118" s="74" t="str">
        <f t="shared" si="22"/>
        <v>Распоряжение Врио заместителя Генерального директора по капитальному строительству</v>
      </c>
      <c r="L118" s="74" t="str">
        <f t="shared" si="23"/>
        <v>от 16.02.2023 № 156</v>
      </c>
      <c r="M118" s="74" t="s">
        <v>252</v>
      </c>
      <c r="N118" s="74">
        <v>1</v>
      </c>
      <c r="O118" s="79">
        <v>0</v>
      </c>
      <c r="P118" s="54" t="s">
        <v>85</v>
      </c>
      <c r="Q118" s="54" t="s">
        <v>90</v>
      </c>
      <c r="R118" s="54">
        <v>23088</v>
      </c>
      <c r="S118" s="54">
        <v>1.08</v>
      </c>
      <c r="T118" s="64">
        <f t="shared" si="28"/>
        <v>0</v>
      </c>
      <c r="U118" s="16" t="str">
        <f t="shared" si="24"/>
        <v>нд</v>
      </c>
    </row>
    <row r="119" spans="1:22" ht="30.75" hidden="1" customHeight="1" x14ac:dyDescent="0.25">
      <c r="A119" s="41" t="s">
        <v>18</v>
      </c>
      <c r="B119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19" s="43" t="str">
        <f t="shared" si="18"/>
        <v>M_22-1-17-1-08-03-0-1181</v>
      </c>
      <c r="D119" s="15" t="s">
        <v>250</v>
      </c>
      <c r="E119" s="55" t="s">
        <v>254</v>
      </c>
      <c r="F119" s="74" t="str">
        <f t="shared" si="19"/>
        <v>П</v>
      </c>
      <c r="G119" s="74" t="str">
        <f t="shared" si="20"/>
        <v>П</v>
      </c>
      <c r="H119" s="74">
        <f t="shared" si="21"/>
        <v>2023</v>
      </c>
      <c r="I119" s="74" t="s">
        <v>111</v>
      </c>
      <c r="J119" s="51" t="s">
        <v>91</v>
      </c>
      <c r="K119" s="74" t="str">
        <f t="shared" si="22"/>
        <v>Распоряжение Врио заместителя Генерального директора по капитальному строительству</v>
      </c>
      <c r="L119" s="74" t="str">
        <f t="shared" si="23"/>
        <v>от 16.02.2023 № 156</v>
      </c>
      <c r="M119" s="74" t="s">
        <v>252</v>
      </c>
      <c r="N119" s="74">
        <v>1</v>
      </c>
      <c r="O119" s="79">
        <v>0</v>
      </c>
      <c r="P119" s="54" t="s">
        <v>85</v>
      </c>
      <c r="Q119" s="54" t="s">
        <v>92</v>
      </c>
      <c r="R119" s="54">
        <v>23636</v>
      </c>
      <c r="S119" s="54">
        <v>1.08</v>
      </c>
      <c r="T119" s="64">
        <f t="shared" si="28"/>
        <v>0</v>
      </c>
      <c r="U119" s="16" t="str">
        <f t="shared" si="24"/>
        <v>нд</v>
      </c>
    </row>
    <row r="120" spans="1:22" ht="30.75" hidden="1" customHeight="1" x14ac:dyDescent="0.25">
      <c r="A120" s="41" t="s">
        <v>18</v>
      </c>
      <c r="B120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20" s="43" t="str">
        <f t="shared" si="18"/>
        <v>M_22-1-17-1-08-03-0-1181</v>
      </c>
      <c r="D120" s="15" t="s">
        <v>250</v>
      </c>
      <c r="E120" s="55" t="s">
        <v>254</v>
      </c>
      <c r="F120" s="74" t="str">
        <f t="shared" si="19"/>
        <v>П</v>
      </c>
      <c r="G120" s="74" t="str">
        <f t="shared" si="20"/>
        <v>П</v>
      </c>
      <c r="H120" s="74">
        <f t="shared" si="21"/>
        <v>2023</v>
      </c>
      <c r="I120" s="74" t="s">
        <v>111</v>
      </c>
      <c r="J120" s="51" t="s">
        <v>93</v>
      </c>
      <c r="K120" s="74" t="str">
        <f t="shared" si="22"/>
        <v>Распоряжение Врио заместителя Генерального директора по капитальному строительству</v>
      </c>
      <c r="L120" s="74" t="str">
        <f t="shared" si="23"/>
        <v>от 16.02.2023 № 156</v>
      </c>
      <c r="M120" s="74" t="s">
        <v>252</v>
      </c>
      <c r="N120" s="74">
        <v>1</v>
      </c>
      <c r="O120" s="79">
        <v>0</v>
      </c>
      <c r="P120" s="54" t="s">
        <v>85</v>
      </c>
      <c r="Q120" s="54" t="s">
        <v>94</v>
      </c>
      <c r="R120" s="54">
        <v>41090</v>
      </c>
      <c r="S120" s="54">
        <v>1.08</v>
      </c>
      <c r="T120" s="64">
        <f t="shared" si="28"/>
        <v>0</v>
      </c>
      <c r="U120" s="16" t="str">
        <f t="shared" si="24"/>
        <v>нд</v>
      </c>
    </row>
    <row r="121" spans="1:22" ht="30.75" customHeight="1" x14ac:dyDescent="0.25">
      <c r="A121" s="41" t="s">
        <v>18</v>
      </c>
      <c r="B121" s="80" t="s">
        <v>297</v>
      </c>
      <c r="C121" s="43" t="s">
        <v>298</v>
      </c>
      <c r="D121" s="15" t="s">
        <v>250</v>
      </c>
      <c r="E121" s="55" t="s">
        <v>254</v>
      </c>
      <c r="F121" s="74" t="str">
        <f t="shared" si="19"/>
        <v>П</v>
      </c>
      <c r="G121" s="74" t="str">
        <f t="shared" si="20"/>
        <v>П</v>
      </c>
      <c r="H121" s="74">
        <f t="shared" si="21"/>
        <v>2023</v>
      </c>
      <c r="I121" s="74" t="s">
        <v>111</v>
      </c>
      <c r="J121" s="51" t="s">
        <v>95</v>
      </c>
      <c r="K121" s="74" t="s">
        <v>299</v>
      </c>
      <c r="L121" s="74" t="s">
        <v>300</v>
      </c>
      <c r="M121" s="74" t="s">
        <v>252</v>
      </c>
      <c r="N121" s="74">
        <v>1</v>
      </c>
      <c r="O121" s="79">
        <v>1.1499999999999999</v>
      </c>
      <c r="P121" s="54" t="s">
        <v>85</v>
      </c>
      <c r="Q121" s="54" t="s">
        <v>96</v>
      </c>
      <c r="R121" s="54">
        <v>53502</v>
      </c>
      <c r="S121" s="54">
        <v>1.08</v>
      </c>
      <c r="T121" s="64">
        <f t="shared" si="28"/>
        <v>66449.483999999997</v>
      </c>
      <c r="U121" s="16" t="str">
        <f t="shared" si="24"/>
        <v>нд</v>
      </c>
      <c r="V121" s="11"/>
    </row>
    <row r="122" spans="1:22" ht="30.75" hidden="1" customHeight="1" x14ac:dyDescent="0.25">
      <c r="A122" s="41" t="s">
        <v>18</v>
      </c>
      <c r="B122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22" s="43" t="str">
        <f t="shared" si="18"/>
        <v>M_22-1-17-1-08-03-0-1181</v>
      </c>
      <c r="D122" s="15" t="s">
        <v>250</v>
      </c>
      <c r="E122" s="55" t="s">
        <v>254</v>
      </c>
      <c r="F122" s="74" t="str">
        <f t="shared" si="19"/>
        <v>П</v>
      </c>
      <c r="G122" s="74" t="str">
        <f t="shared" si="20"/>
        <v>П</v>
      </c>
      <c r="H122" s="74">
        <f t="shared" si="21"/>
        <v>2023</v>
      </c>
      <c r="I122" s="74" t="s">
        <v>111</v>
      </c>
      <c r="J122" s="51" t="s">
        <v>97</v>
      </c>
      <c r="K122" s="74" t="str">
        <f t="shared" si="22"/>
        <v>Распоряжение Врио заместителя Генерального директора по капитальному строительству</v>
      </c>
      <c r="L122" s="74" t="str">
        <f t="shared" si="23"/>
        <v>от 16.02.2023 № 156</v>
      </c>
      <c r="M122" s="74" t="s">
        <v>252</v>
      </c>
      <c r="N122" s="74">
        <v>1</v>
      </c>
      <c r="O122" s="79">
        <v>0</v>
      </c>
      <c r="P122" s="54" t="s">
        <v>85</v>
      </c>
      <c r="Q122" s="54" t="s">
        <v>98</v>
      </c>
      <c r="R122" s="54">
        <v>87659</v>
      </c>
      <c r="S122" s="54">
        <v>1.08</v>
      </c>
      <c r="T122" s="64">
        <f t="shared" si="28"/>
        <v>0</v>
      </c>
      <c r="U122" s="16" t="str">
        <f t="shared" si="24"/>
        <v>нд</v>
      </c>
    </row>
    <row r="123" spans="1:22" ht="30.75" hidden="1" customHeight="1" x14ac:dyDescent="0.25">
      <c r="A123" s="41" t="s">
        <v>18</v>
      </c>
      <c r="B123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23" s="43" t="str">
        <f t="shared" si="18"/>
        <v>M_22-1-17-1-08-03-0-1181</v>
      </c>
      <c r="D123" s="15" t="s">
        <v>99</v>
      </c>
      <c r="E123" s="55" t="s">
        <v>254</v>
      </c>
      <c r="F123" s="74" t="str">
        <f t="shared" si="19"/>
        <v>П</v>
      </c>
      <c r="G123" s="74" t="str">
        <f t="shared" si="20"/>
        <v>П</v>
      </c>
      <c r="H123" s="74">
        <f t="shared" si="21"/>
        <v>2023</v>
      </c>
      <c r="I123" s="74" t="s">
        <v>111</v>
      </c>
      <c r="J123" s="51" t="s">
        <v>15</v>
      </c>
      <c r="K123" s="74" t="str">
        <f t="shared" si="22"/>
        <v>Распоряжение Врио заместителя Генерального директора по капитальному строительству</v>
      </c>
      <c r="L123" s="74" t="str">
        <f t="shared" si="23"/>
        <v>от 16.02.2023 № 156</v>
      </c>
      <c r="M123" s="74" t="s">
        <v>252</v>
      </c>
      <c r="N123" s="74">
        <v>1</v>
      </c>
      <c r="O123" s="79">
        <v>0</v>
      </c>
      <c r="P123" s="55" t="s">
        <v>100</v>
      </c>
      <c r="Q123" s="54" t="s">
        <v>101</v>
      </c>
      <c r="R123" s="54">
        <v>8</v>
      </c>
      <c r="S123" s="54">
        <v>1.08</v>
      </c>
      <c r="T123" s="64">
        <f t="shared" si="28"/>
        <v>0</v>
      </c>
      <c r="U123" s="16" t="str">
        <f t="shared" si="24"/>
        <v>нд</v>
      </c>
    </row>
    <row r="124" spans="1:22" ht="30.75" hidden="1" customHeight="1" x14ac:dyDescent="0.25">
      <c r="A124" s="41" t="s">
        <v>18</v>
      </c>
      <c r="B124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24" s="43" t="str">
        <f t="shared" si="18"/>
        <v>M_22-1-17-1-08-03-0-1181</v>
      </c>
      <c r="D124" s="15" t="s">
        <v>251</v>
      </c>
      <c r="E124" s="55" t="s">
        <v>254</v>
      </c>
      <c r="F124" s="74" t="str">
        <f t="shared" si="19"/>
        <v>П</v>
      </c>
      <c r="G124" s="74" t="str">
        <f t="shared" si="20"/>
        <v>П</v>
      </c>
      <c r="H124" s="74">
        <f t="shared" si="21"/>
        <v>2023</v>
      </c>
      <c r="I124" s="41" t="s">
        <v>20</v>
      </c>
      <c r="J124" s="51" t="s">
        <v>15</v>
      </c>
      <c r="K124" s="74" t="str">
        <f t="shared" si="22"/>
        <v>Распоряжение Врио заместителя Генерального директора по капитальному строительству</v>
      </c>
      <c r="L124" s="74" t="str">
        <f t="shared" si="23"/>
        <v>от 16.02.2023 № 156</v>
      </c>
      <c r="M124" s="74" t="s">
        <v>252</v>
      </c>
      <c r="N124" s="74">
        <v>1</v>
      </c>
      <c r="O124" s="79">
        <v>0</v>
      </c>
      <c r="P124" s="54" t="s">
        <v>102</v>
      </c>
      <c r="Q124" s="54" t="s">
        <v>103</v>
      </c>
      <c r="R124" s="54">
        <v>1410</v>
      </c>
      <c r="S124" s="54">
        <v>1.08</v>
      </c>
      <c r="T124" s="64">
        <f t="shared" si="28"/>
        <v>0</v>
      </c>
      <c r="U124" s="16" t="str">
        <f t="shared" si="24"/>
        <v>нд</v>
      </c>
    </row>
    <row r="125" spans="1:22" ht="30.75" hidden="1" customHeight="1" x14ac:dyDescent="0.25">
      <c r="A125" s="41" t="s">
        <v>18</v>
      </c>
      <c r="B125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25" s="43" t="str">
        <f t="shared" si="18"/>
        <v>M_22-1-17-1-08-03-0-1181</v>
      </c>
      <c r="D125" s="15" t="s">
        <v>104</v>
      </c>
      <c r="E125" s="74" t="s">
        <v>255</v>
      </c>
      <c r="F125" s="74" t="str">
        <f t="shared" si="19"/>
        <v>П</v>
      </c>
      <c r="G125" s="74" t="str">
        <f t="shared" si="20"/>
        <v>П</v>
      </c>
      <c r="H125" s="74">
        <f t="shared" si="21"/>
        <v>2023</v>
      </c>
      <c r="I125" s="74" t="s">
        <v>111</v>
      </c>
      <c r="J125" s="51" t="s">
        <v>15</v>
      </c>
      <c r="K125" s="74" t="str">
        <f t="shared" si="22"/>
        <v>Распоряжение Врио заместителя Генерального директора по капитальному строительству</v>
      </c>
      <c r="L125" s="74" t="str">
        <f t="shared" si="23"/>
        <v>от 16.02.2023 № 156</v>
      </c>
      <c r="M125" s="74" t="s">
        <v>252</v>
      </c>
      <c r="N125" s="74">
        <v>1</v>
      </c>
      <c r="O125" s="79">
        <v>0</v>
      </c>
      <c r="P125" s="54" t="s">
        <v>85</v>
      </c>
      <c r="Q125" s="54" t="s">
        <v>105</v>
      </c>
      <c r="R125" s="54">
        <v>563</v>
      </c>
      <c r="S125" s="54">
        <v>1</v>
      </c>
      <c r="T125" s="64">
        <f>O125*R125*S125</f>
        <v>0</v>
      </c>
      <c r="U125" s="16" t="str">
        <f t="shared" si="24"/>
        <v>нд</v>
      </c>
    </row>
    <row r="126" spans="1:22" ht="30.75" hidden="1" customHeight="1" x14ac:dyDescent="0.25">
      <c r="A126" s="41" t="s">
        <v>18</v>
      </c>
      <c r="B126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26" s="43" t="str">
        <f t="shared" si="18"/>
        <v>M_22-1-17-1-08-03-0-1181</v>
      </c>
      <c r="D126" s="15" t="s">
        <v>106</v>
      </c>
      <c r="E126" s="74" t="s">
        <v>255</v>
      </c>
      <c r="F126" s="74" t="str">
        <f t="shared" si="19"/>
        <v>П</v>
      </c>
      <c r="G126" s="74" t="str">
        <f t="shared" si="20"/>
        <v>П</v>
      </c>
      <c r="H126" s="74">
        <f t="shared" si="21"/>
        <v>2023</v>
      </c>
      <c r="I126" s="74" t="s">
        <v>111</v>
      </c>
      <c r="J126" s="51" t="s">
        <v>15</v>
      </c>
      <c r="K126" s="74" t="str">
        <f t="shared" si="22"/>
        <v>Распоряжение Врио заместителя Генерального директора по капитальному строительству</v>
      </c>
      <c r="L126" s="74" t="str">
        <f t="shared" si="23"/>
        <v>от 16.02.2023 № 156</v>
      </c>
      <c r="M126" s="74" t="s">
        <v>252</v>
      </c>
      <c r="N126" s="74">
        <v>1</v>
      </c>
      <c r="O126" s="79">
        <v>0</v>
      </c>
      <c r="P126" s="54" t="s">
        <v>85</v>
      </c>
      <c r="Q126" s="54" t="s">
        <v>107</v>
      </c>
      <c r="R126" s="54">
        <v>167</v>
      </c>
      <c r="S126" s="54">
        <v>1</v>
      </c>
      <c r="T126" s="64">
        <f t="shared" ref="T126:T130" si="29">O126*R126*S126</f>
        <v>0</v>
      </c>
      <c r="U126" s="16" t="str">
        <f t="shared" si="24"/>
        <v>нд</v>
      </c>
    </row>
    <row r="127" spans="1:22" ht="30.75" hidden="1" customHeight="1" x14ac:dyDescent="0.25">
      <c r="A127" s="41" t="s">
        <v>18</v>
      </c>
      <c r="B127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27" s="43" t="str">
        <f t="shared" si="18"/>
        <v>M_22-1-17-1-08-03-0-1181</v>
      </c>
      <c r="D127" s="17" t="s">
        <v>223</v>
      </c>
      <c r="E127" s="55" t="s">
        <v>255</v>
      </c>
      <c r="F127" s="74" t="str">
        <f t="shared" si="19"/>
        <v>П</v>
      </c>
      <c r="G127" s="74" t="str">
        <f t="shared" si="20"/>
        <v>П</v>
      </c>
      <c r="H127" s="74">
        <f t="shared" si="21"/>
        <v>2023</v>
      </c>
      <c r="I127" s="74">
        <v>0.4</v>
      </c>
      <c r="J127" s="74" t="s">
        <v>224</v>
      </c>
      <c r="K127" s="74" t="str">
        <f t="shared" si="22"/>
        <v>Распоряжение Врио заместителя Генерального директора по капитальному строительству</v>
      </c>
      <c r="L127" s="74" t="str">
        <f t="shared" si="23"/>
        <v>от 16.02.2023 № 156</v>
      </c>
      <c r="M127" s="74" t="s">
        <v>252</v>
      </c>
      <c r="N127" s="74">
        <v>1</v>
      </c>
      <c r="O127" s="79">
        <v>0</v>
      </c>
      <c r="P127" s="54" t="s">
        <v>9</v>
      </c>
      <c r="Q127" s="54" t="s">
        <v>225</v>
      </c>
      <c r="R127" s="54">
        <v>165</v>
      </c>
      <c r="S127" s="54">
        <v>1</v>
      </c>
      <c r="T127" s="64">
        <f>O127*R127*S127</f>
        <v>0</v>
      </c>
      <c r="U127" s="16" t="str">
        <f t="shared" si="24"/>
        <v>нд</v>
      </c>
    </row>
    <row r="128" spans="1:22" ht="30.75" hidden="1" customHeight="1" x14ac:dyDescent="0.25">
      <c r="A128" s="41" t="s">
        <v>18</v>
      </c>
      <c r="B128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28" s="43" t="str">
        <f t="shared" si="18"/>
        <v>M_22-1-17-1-08-03-0-1181</v>
      </c>
      <c r="D128" s="17" t="s">
        <v>223</v>
      </c>
      <c r="E128" s="55" t="s">
        <v>255</v>
      </c>
      <c r="F128" s="74" t="str">
        <f t="shared" si="19"/>
        <v>П</v>
      </c>
      <c r="G128" s="74" t="str">
        <f t="shared" si="20"/>
        <v>П</v>
      </c>
      <c r="H128" s="74">
        <f t="shared" si="21"/>
        <v>2023</v>
      </c>
      <c r="I128" s="74" t="s">
        <v>109</v>
      </c>
      <c r="J128" s="74" t="s">
        <v>226</v>
      </c>
      <c r="K128" s="74" t="str">
        <f t="shared" si="22"/>
        <v>Распоряжение Врио заместителя Генерального директора по капитальному строительству</v>
      </c>
      <c r="L128" s="74" t="str">
        <f t="shared" si="23"/>
        <v>от 16.02.2023 № 156</v>
      </c>
      <c r="M128" s="74" t="s">
        <v>252</v>
      </c>
      <c r="N128" s="74">
        <v>1</v>
      </c>
      <c r="O128" s="79">
        <v>0</v>
      </c>
      <c r="P128" s="54" t="s">
        <v>9</v>
      </c>
      <c r="Q128" s="54" t="s">
        <v>227</v>
      </c>
      <c r="R128" s="54">
        <f>561</f>
        <v>561</v>
      </c>
      <c r="S128" s="54">
        <v>1</v>
      </c>
      <c r="T128" s="64">
        <f>O128*R128*S128</f>
        <v>0</v>
      </c>
      <c r="U128" s="16" t="str">
        <f t="shared" si="24"/>
        <v>нд</v>
      </c>
    </row>
    <row r="129" spans="1:22" ht="30.75" hidden="1" customHeight="1" x14ac:dyDescent="0.25">
      <c r="A129" s="41" t="s">
        <v>18</v>
      </c>
      <c r="B129" s="41" t="str">
        <f t="shared" si="17"/>
        <v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v>
      </c>
      <c r="C129" s="43" t="str">
        <f t="shared" si="18"/>
        <v>M_22-1-17-1-08-03-0-1181</v>
      </c>
      <c r="D129" s="17" t="s">
        <v>223</v>
      </c>
      <c r="E129" s="55" t="s">
        <v>255</v>
      </c>
      <c r="F129" s="74" t="str">
        <f t="shared" si="19"/>
        <v>П</v>
      </c>
      <c r="G129" s="74" t="str">
        <f t="shared" si="20"/>
        <v>П</v>
      </c>
      <c r="H129" s="74">
        <f t="shared" si="21"/>
        <v>2023</v>
      </c>
      <c r="I129" s="74" t="s">
        <v>109</v>
      </c>
      <c r="J129" s="74" t="s">
        <v>228</v>
      </c>
      <c r="K129" s="74" t="str">
        <f t="shared" si="22"/>
        <v>Распоряжение Врио заместителя Генерального директора по капитальному строительству</v>
      </c>
      <c r="L129" s="74" t="str">
        <f t="shared" si="23"/>
        <v>от 16.02.2023 № 156</v>
      </c>
      <c r="M129" s="74" t="s">
        <v>252</v>
      </c>
      <c r="N129" s="74">
        <v>1</v>
      </c>
      <c r="O129" s="79">
        <v>0</v>
      </c>
      <c r="P129" s="54" t="s">
        <v>9</v>
      </c>
      <c r="Q129" s="54" t="s">
        <v>229</v>
      </c>
      <c r="R129" s="54">
        <f>561</f>
        <v>561</v>
      </c>
      <c r="S129" s="54">
        <v>1</v>
      </c>
      <c r="T129" s="64">
        <f>O129*R129*S129</f>
        <v>0</v>
      </c>
      <c r="U129" s="16" t="str">
        <f t="shared" si="24"/>
        <v>нд</v>
      </c>
    </row>
    <row r="130" spans="1:22" ht="30.75" customHeight="1" x14ac:dyDescent="0.25">
      <c r="A130" s="41" t="s">
        <v>18</v>
      </c>
      <c r="B130" s="80" t="s">
        <v>297</v>
      </c>
      <c r="C130" s="43" t="s">
        <v>298</v>
      </c>
      <c r="D130" s="15" t="s">
        <v>108</v>
      </c>
      <c r="E130" s="74" t="s">
        <v>254</v>
      </c>
      <c r="F130" s="74" t="str">
        <f t="shared" si="19"/>
        <v>П</v>
      </c>
      <c r="G130" s="74" t="str">
        <f t="shared" si="20"/>
        <v>П</v>
      </c>
      <c r="H130" s="74">
        <f t="shared" si="21"/>
        <v>2023</v>
      </c>
      <c r="I130" s="74" t="s">
        <v>109</v>
      </c>
      <c r="J130" s="51" t="s">
        <v>15</v>
      </c>
      <c r="K130" s="74" t="s">
        <v>299</v>
      </c>
      <c r="L130" s="74" t="s">
        <v>300</v>
      </c>
      <c r="M130" s="74" t="s">
        <v>252</v>
      </c>
      <c r="N130" s="74">
        <v>1</v>
      </c>
      <c r="O130" s="79">
        <v>13.8</v>
      </c>
      <c r="P130" s="51" t="s">
        <v>55</v>
      </c>
      <c r="Q130" s="54" t="s">
        <v>110</v>
      </c>
      <c r="R130" s="54">
        <v>611</v>
      </c>
      <c r="S130" s="54">
        <v>1</v>
      </c>
      <c r="T130" s="64">
        <f t="shared" si="29"/>
        <v>8431.8000000000011</v>
      </c>
      <c r="U130" s="16" t="str">
        <f t="shared" si="24"/>
        <v>нд</v>
      </c>
      <c r="V130" s="11"/>
    </row>
    <row r="131" spans="1:22" ht="30.75" customHeight="1" x14ac:dyDescent="0.25">
      <c r="A131" s="41" t="s">
        <v>18</v>
      </c>
      <c r="B131" s="80" t="s">
        <v>297</v>
      </c>
      <c r="C131" s="43" t="s">
        <v>298</v>
      </c>
      <c r="D131" s="36" t="s">
        <v>235</v>
      </c>
      <c r="E131" s="74" t="s">
        <v>15</v>
      </c>
      <c r="F131" s="74" t="s">
        <v>15</v>
      </c>
      <c r="G131" s="74" t="s">
        <v>15</v>
      </c>
      <c r="H131" s="74" t="s">
        <v>15</v>
      </c>
      <c r="I131" s="74" t="s">
        <v>15</v>
      </c>
      <c r="J131" s="74" t="s">
        <v>15</v>
      </c>
      <c r="K131" s="74" t="s">
        <v>15</v>
      </c>
      <c r="L131" s="74" t="s">
        <v>15</v>
      </c>
      <c r="M131" s="74" t="s">
        <v>15</v>
      </c>
      <c r="N131" s="74" t="s">
        <v>15</v>
      </c>
      <c r="O131" s="74" t="s">
        <v>15</v>
      </c>
      <c r="P131" s="74" t="s">
        <v>15</v>
      </c>
      <c r="Q131" s="74" t="s">
        <v>15</v>
      </c>
      <c r="R131" s="42" t="s">
        <v>15</v>
      </c>
      <c r="S131" s="42" t="s">
        <v>15</v>
      </c>
      <c r="T131" s="64">
        <f>SUM(T17:T130)</f>
        <v>194345.59400000001</v>
      </c>
      <c r="U131" s="64" t="s">
        <v>15</v>
      </c>
    </row>
  </sheetData>
  <autoFilter ref="A16:W131">
    <filterColumn colId="14">
      <filters>
        <filter val="0,9"/>
        <filter val="1,4"/>
        <filter val="1,5"/>
        <filter val="1,6"/>
        <filter val="10"/>
        <filter val="10,8"/>
        <filter val="13,8"/>
        <filter val="36"/>
        <filter val="4"/>
        <filter val="5,4"/>
        <filter val="7"/>
        <filter val="нд"/>
      </filters>
    </filterColumn>
  </autoFilter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zoomScale="85" zoomScaleNormal="85" workbookViewId="0">
      <selection activeCell="C3" sqref="C3:C20"/>
    </sheetView>
  </sheetViews>
  <sheetFormatPr defaultRowHeight="15" x14ac:dyDescent="0.25"/>
  <cols>
    <col min="1" max="1" width="7.140625" style="6" customWidth="1"/>
    <col min="2" max="2" width="54.7109375" style="6" customWidth="1"/>
    <col min="3" max="3" width="17" style="6" customWidth="1"/>
    <col min="4" max="4" width="38.7109375" style="6" customWidth="1"/>
    <col min="5" max="5" width="10.42578125" style="6" hidden="1" customWidth="1"/>
    <col min="6" max="6" width="9.140625" style="6"/>
  </cols>
  <sheetData>
    <row r="1" spans="1:5" ht="28.5" x14ac:dyDescent="0.25">
      <c r="A1" s="5" t="s">
        <v>259</v>
      </c>
      <c r="B1" s="5"/>
      <c r="C1" s="5"/>
      <c r="D1" s="5"/>
    </row>
    <row r="2" spans="1:5" ht="31.5" x14ac:dyDescent="0.25">
      <c r="A2" s="81" t="s">
        <v>260</v>
      </c>
      <c r="B2" s="82" t="s">
        <v>261</v>
      </c>
      <c r="C2" s="83" t="s">
        <v>262</v>
      </c>
      <c r="D2" s="83" t="s">
        <v>263</v>
      </c>
    </row>
    <row r="3" spans="1:5" ht="47.25" x14ac:dyDescent="0.25">
      <c r="A3" s="84" t="s">
        <v>264</v>
      </c>
      <c r="B3" s="85" t="s">
        <v>265</v>
      </c>
      <c r="C3" s="86" t="s">
        <v>15</v>
      </c>
      <c r="D3" s="87">
        <v>194345.59400000001</v>
      </c>
    </row>
    <row r="4" spans="1:5" ht="15.75" x14ac:dyDescent="0.25">
      <c r="A4" s="84" t="s">
        <v>266</v>
      </c>
      <c r="B4" s="85" t="s">
        <v>267</v>
      </c>
      <c r="C4" s="88" t="s">
        <v>15</v>
      </c>
      <c r="D4" s="89">
        <f>D3*0.2</f>
        <v>38869.118800000004</v>
      </c>
    </row>
    <row r="5" spans="1:5" ht="47.25" x14ac:dyDescent="0.25">
      <c r="A5" s="84" t="s">
        <v>268</v>
      </c>
      <c r="B5" s="90" t="s">
        <v>269</v>
      </c>
      <c r="C5" s="91" t="s">
        <v>15</v>
      </c>
      <c r="D5" s="92">
        <f>D3+D4</f>
        <v>233214.71280000001</v>
      </c>
    </row>
    <row r="6" spans="1:5" ht="31.5" x14ac:dyDescent="0.25">
      <c r="A6" s="84" t="s">
        <v>270</v>
      </c>
      <c r="B6" s="90" t="s">
        <v>271</v>
      </c>
      <c r="C6" s="88" t="s">
        <v>15</v>
      </c>
      <c r="D6" s="9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354732.17674656946</v>
      </c>
    </row>
    <row r="7" spans="1:5" ht="31.5" x14ac:dyDescent="0.25">
      <c r="A7" s="84" t="s">
        <v>272</v>
      </c>
      <c r="B7" s="85" t="s">
        <v>273</v>
      </c>
      <c r="C7" s="94" t="s">
        <v>15</v>
      </c>
      <c r="D7" s="95">
        <v>0</v>
      </c>
    </row>
    <row r="8" spans="1:5" ht="31.5" x14ac:dyDescent="0.25">
      <c r="A8" s="84" t="s">
        <v>274</v>
      </c>
      <c r="B8" s="85" t="s">
        <v>275</v>
      </c>
      <c r="C8" s="94" t="s">
        <v>15</v>
      </c>
      <c r="D8" s="96">
        <f>D5-D7</f>
        <v>233214.71280000001</v>
      </c>
    </row>
    <row r="9" spans="1:5" ht="47.25" x14ac:dyDescent="0.25">
      <c r="A9" s="84" t="s">
        <v>276</v>
      </c>
      <c r="B9" s="85" t="s">
        <v>277</v>
      </c>
      <c r="C9" s="94" t="s">
        <v>15</v>
      </c>
      <c r="D9" s="96">
        <f>SUM(D10:D17)</f>
        <v>352748.84196773707</v>
      </c>
    </row>
    <row r="10" spans="1:5" ht="15.75" x14ac:dyDescent="0.25">
      <c r="A10" s="84" t="s">
        <v>278</v>
      </c>
      <c r="B10" s="85" t="s">
        <v>279</v>
      </c>
      <c r="C10" s="94" t="s">
        <v>15</v>
      </c>
      <c r="D10" s="97"/>
      <c r="E10" s="98">
        <v>105.2557</v>
      </c>
    </row>
    <row r="11" spans="1:5" ht="15.75" x14ac:dyDescent="0.25">
      <c r="A11" s="84" t="s">
        <v>280</v>
      </c>
      <c r="B11" s="85" t="s">
        <v>281</v>
      </c>
      <c r="C11" s="94" t="s">
        <v>15</v>
      </c>
      <c r="D11" s="97"/>
      <c r="E11" s="98">
        <v>106.826398641827</v>
      </c>
    </row>
    <row r="12" spans="1:5" ht="15.75" x14ac:dyDescent="0.25">
      <c r="A12" s="84" t="s">
        <v>282</v>
      </c>
      <c r="B12" s="85" t="s">
        <v>283</v>
      </c>
      <c r="C12" s="94" t="s">
        <v>15</v>
      </c>
      <c r="D12" s="97"/>
      <c r="E12" s="98">
        <v>105.561885224957</v>
      </c>
    </row>
    <row r="13" spans="1:5" ht="15.75" x14ac:dyDescent="0.25">
      <c r="A13" s="84" t="s">
        <v>284</v>
      </c>
      <c r="B13" s="85" t="s">
        <v>285</v>
      </c>
      <c r="C13" s="94" t="s">
        <v>15</v>
      </c>
      <c r="D13" s="97">
        <v>0</v>
      </c>
      <c r="E13" s="98">
        <v>104.9354</v>
      </c>
    </row>
    <row r="14" spans="1:5" ht="15.75" x14ac:dyDescent="0.25">
      <c r="A14" s="84" t="s">
        <v>286</v>
      </c>
      <c r="B14" s="85" t="s">
        <v>287</v>
      </c>
      <c r="C14" s="94" t="s">
        <v>15</v>
      </c>
      <c r="D14" s="97">
        <v>25037.545620000001</v>
      </c>
      <c r="E14" s="99">
        <v>113.87439215858601</v>
      </c>
    </row>
    <row r="15" spans="1:5" ht="15.75" x14ac:dyDescent="0.25">
      <c r="A15" s="84" t="s">
        <v>288</v>
      </c>
      <c r="B15" s="85" t="s">
        <v>289</v>
      </c>
      <c r="C15" s="94" t="s">
        <v>15</v>
      </c>
      <c r="D15" s="97">
        <v>24962.454379999999</v>
      </c>
      <c r="E15" s="99">
        <v>105.89170681013999</v>
      </c>
    </row>
    <row r="16" spans="1:5" ht="15.75" x14ac:dyDescent="0.25">
      <c r="A16" s="84" t="s">
        <v>290</v>
      </c>
      <c r="B16" s="85" t="s">
        <v>291</v>
      </c>
      <c r="C16" s="94" t="s">
        <v>15</v>
      </c>
      <c r="D16" s="97">
        <v>302748.84196773707</v>
      </c>
      <c r="E16" s="99">
        <v>105.30227480021099</v>
      </c>
    </row>
    <row r="17" spans="1:5" ht="15.75" x14ac:dyDescent="0.25">
      <c r="A17" s="84" t="s">
        <v>292</v>
      </c>
      <c r="B17" s="85" t="s">
        <v>293</v>
      </c>
      <c r="C17" s="94" t="s">
        <v>15</v>
      </c>
      <c r="D17" s="97">
        <v>0</v>
      </c>
      <c r="E17" s="99">
        <v>104.794259089128</v>
      </c>
    </row>
    <row r="18" spans="1:5" ht="31.5" x14ac:dyDescent="0.25">
      <c r="A18" s="84">
        <v>8</v>
      </c>
      <c r="B18" s="85" t="s">
        <v>294</v>
      </c>
      <c r="C18" s="94" t="s">
        <v>15</v>
      </c>
      <c r="D18" s="96">
        <f>D6/1000</f>
        <v>354.73217674656945</v>
      </c>
    </row>
    <row r="19" spans="1:5" ht="63" x14ac:dyDescent="0.25">
      <c r="A19" s="84">
        <v>9</v>
      </c>
      <c r="B19" s="85" t="s">
        <v>295</v>
      </c>
      <c r="C19" s="94" t="s">
        <v>15</v>
      </c>
      <c r="D19" s="100"/>
    </row>
    <row r="20" spans="1:5" ht="31.5" x14ac:dyDescent="0.25">
      <c r="A20" s="84">
        <v>10</v>
      </c>
      <c r="B20" s="90" t="s">
        <v>296</v>
      </c>
      <c r="C20" s="91" t="s">
        <v>15</v>
      </c>
      <c r="D20" s="102">
        <f>D18+D19</f>
        <v>354.73217674656945</v>
      </c>
    </row>
    <row r="22" spans="1:5" x14ac:dyDescent="0.25">
      <c r="D22" s="10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20.1</vt:lpstr>
      <vt:lpstr>т6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2023-02-24T09:27:30Z</dcterms:modified>
</cp:coreProperties>
</file>