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1-11-04-0-0516\"/>
    </mc:Choice>
  </mc:AlternateContent>
  <bookViews>
    <workbookView xWindow="0" yWindow="0" windowWidth="28800" windowHeight="11010" activeTab="1"/>
  </bookViews>
  <sheets>
    <sheet name="т2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т2!$A$8</definedName>
    <definedName name="Идентификатор_КодМЭ" localSheetId="0">т2!$A$10</definedName>
    <definedName name="Итог" localSheetId="0">т2!#REF!</definedName>
    <definedName name="Наименование_Титул" localSheetId="0">т2!$A$9</definedName>
    <definedName name="_xlnm.Print_Area" localSheetId="1">'T6'!$A$1:$D$20</definedName>
    <definedName name="_xlnm.Print_Area" hidden="1">#REF!,#REF!</definedName>
    <definedName name="Регион_Субъект" localSheetId="0">т2!$A$11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т2!#REF!</definedName>
    <definedName name="УтверждениеТХ" localSheetId="0">т2!$J$14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  <c r="P1048571" i="3" l="1"/>
</calcChain>
</file>

<file path=xl/sharedStrings.xml><?xml version="1.0" encoding="utf-8"?>
<sst xmlns="http://schemas.openxmlformats.org/spreadsheetml/2006/main" count="318" uniqueCount="104">
  <si>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</si>
  <si>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</si>
  <si>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</si>
  <si>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</si>
  <si>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</si>
  <si>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</si>
  <si>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</si>
  <si>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</si>
  <si>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</si>
  <si>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</si>
  <si>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</si>
  <si>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</si>
  <si>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</si>
  <si>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</si>
  <si>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</si>
  <si>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</si>
  <si>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</si>
  <si>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</si>
  <si>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</si>
  <si>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</si>
  <si>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</si>
  <si>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</si>
  <si>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</si>
  <si>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</si>
  <si>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</si>
  <si>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</si>
  <si>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</si>
  <si>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</si>
  <si>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</si>
  <si>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</si>
  <si>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</si>
  <si>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</si>
  <si>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</si>
  <si>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</si>
  <si>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</si>
  <si>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</si>
  <si>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</si>
  <si>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</si>
  <si>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</si>
  <si>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</si>
  <si>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</si>
  <si>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</si>
  <si>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</si>
  <si>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</si>
  <si>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</si>
  <si>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</si>
  <si>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</si>
  <si>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</si>
  <si>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</si>
  <si>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</si>
  <si>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</si>
  <si>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</si>
  <si>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</si>
  <si>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</si>
  <si>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</si>
  <si>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</si>
  <si>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</si>
  <si>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</si>
  <si>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</si>
  <si>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</si>
  <si>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</si>
  <si>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</si>
  <si>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</si>
  <si>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</si>
  <si>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</si>
  <si>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</si>
  <si>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</si>
  <si>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</si>
  <si>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1 здание</t>
  </si>
  <si>
    <t>И15-03</t>
  </si>
  <si>
    <t>И15-05</t>
  </si>
  <si>
    <t>И15-04</t>
  </si>
  <si>
    <t>И15-08</t>
  </si>
  <si>
    <t>И15-09</t>
  </si>
  <si>
    <t>И15-10</t>
  </si>
  <si>
    <t>И15-02</t>
  </si>
  <si>
    <t xml:space="preserve"> </t>
  </si>
  <si>
    <t>П6-07</t>
  </si>
  <si>
    <t xml:space="preserve">УНЦ защитных ограждений ПС </t>
  </si>
  <si>
    <t>Ограждение внутреннее сетчатое</t>
  </si>
  <si>
    <t>У4-03</t>
  </si>
  <si>
    <t>Шкаф ЦК системы видеонаблюдения</t>
  </si>
  <si>
    <t>И15-01</t>
  </si>
  <si>
    <t>Противотаранное устрйство</t>
  </si>
  <si>
    <t>У3-01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</si>
  <si>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</si>
  <si>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</si>
  <si>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</si>
  <si>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нд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</si>
  <si>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</si>
  <si>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</si>
  <si>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</si>
  <si>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</si>
  <si>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</si>
  <si>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</si>
  <si>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</si>
  <si>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</si>
  <si>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</si>
  <si>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</si>
  <si>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</si>
  <si>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Документ, утвердивший плановые показатели: Распоряжение директора по безопасности АО "ЛОЭСК" от 28.01.2022 № 8</t>
  </si>
  <si>
    <t>Год раскрытия информации: 2022</t>
  </si>
  <si>
    <t>Наименование инвестиционного проекта: Всев, Создание системы комплексной безопасности на высоковольтной подстанции ПС-218 Лаврики (22-1-17-1-11-04-0-0516)</t>
  </si>
  <si>
    <t>Идентификатор инвестиционного проекта: M_22-1-17-1-11-04-0-0516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</si>
</sst>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#,##0.000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53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9" xfId="1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1" fontId="9" fillId="2" borderId="3" xfId="2" applyNumberFormat="1" applyFont="1" applyFill="1" applyBorder="1" applyAlignment="1" applyProtection="1">
      <alignment horizontal="center" vertical="center"/>
      <protection locked="0"/>
    </xf>
    <xf numFmtId="1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/>
      <protection locked="0"/>
    </xf>
    <xf numFmtId="0" fontId="2" fillId="0" borderId="0" xfId="2"/>
    <xf numFmtId="0" fontId="2" fillId="0" borderId="0" xfId="2"/>
    <xf numFmtId="49" fontId="4" fillId="0" borderId="3" xfId="1" applyNumberFormat="1" applyFont="1" applyBorder="1" applyAlignment="1">
      <alignment horizontal="right" vertical="center"/>
    </xf>
    <xf numFmtId="165" fontId="4" fillId="0" borderId="9" xfId="1" applyNumberFormat="1" applyFont="1" applyBorder="1" applyAlignment="1">
      <alignment horizontal="center" vertical="center" wrapText="1"/>
    </xf>
    <xf numFmtId="0" fontId="11" fillId="0" borderId="0" xfId="4" applyFont="1" applyBorder="1" applyAlignment="1" applyProtection="1">
      <alignment horizontal="centerContinuous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2" fillId="0" borderId="6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2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left" vertical="center" wrapText="1"/>
    </xf>
    <xf numFmtId="4" fontId="12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2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3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S1048571"/>
  <sheetViews>
    <sheetView showOutlineSymbols="0" showWhiteSpace="0" zoomScale="70" zoomScaleNormal="7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14.85546875" style="3" bestFit="1" customWidth="1"/>
    <col min="4" max="4" width="26.28515625" style="3" customWidth="1"/>
    <col min="5" max="5" width="14.85546875" style="3" customWidth="1"/>
    <col min="6" max="6" width="11.42578125" style="3" customWidth="1"/>
    <col min="7" max="7" width="14.85546875" style="3" customWidth="1"/>
    <col min="8" max="8" width="18.28515625" style="3" customWidth="1"/>
    <col min="9" max="9" width="16" style="3" customWidth="1"/>
    <col min="10" max="10" width="14.85546875" style="3" bestFit="1" customWidth="1"/>
    <col min="11" max="11" width="25.140625" style="3" bestFit="1" customWidth="1"/>
    <col min="12" max="12" width="14.85546875" style="4" bestFit="1" customWidth="1"/>
    <col min="13" max="13" width="11.42578125" style="3" bestFit="1" customWidth="1"/>
    <col min="14" max="14" width="14.85546875" style="3" bestFit="1" customWidth="1"/>
    <col min="15" max="15" width="18.28515625" style="3" bestFit="1" customWidth="1"/>
    <col min="16" max="16" width="16" style="3" bestFit="1" customWidth="1"/>
    <col min="17" max="17" width="9.5703125" style="3" bestFit="1" customWidth="1"/>
    <col min="18" max="18" width="17.85546875" style="3" bestFit="1" customWidth="1"/>
    <col min="19" max="19" width="13.28515625" style="3" customWidth="1"/>
    <col min="20" max="16384" width="9.140625" style="3"/>
  </cols>
  <sheetData>
    <row r="1" spans="1:19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  <c r="M1" s="1" t="s">
        <v>0</v>
      </c>
      <c r="N1" s="1" t="s">
        <v>0</v>
      </c>
      <c r="O1" s="50" t="s">
        <v>1</v>
      </c>
      <c r="P1" s="50" t="s">
        <v>0</v>
      </c>
    </row>
    <row r="2" spans="1:1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2" t="s">
        <v>0</v>
      </c>
      <c r="M2" s="1" t="s">
        <v>0</v>
      </c>
      <c r="N2" s="1" t="s">
        <v>0</v>
      </c>
      <c r="O2" s="50" t="s">
        <v>2</v>
      </c>
      <c r="P2" s="50" t="s">
        <v>0</v>
      </c>
    </row>
    <row r="3" spans="1:19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2" t="s">
        <v>0</v>
      </c>
      <c r="M3" s="1" t="s">
        <v>0</v>
      </c>
      <c r="N3" s="1" t="s">
        <v>0</v>
      </c>
      <c r="O3" s="50" t="s">
        <v>3</v>
      </c>
      <c r="P3" s="50" t="s">
        <v>0</v>
      </c>
    </row>
    <row r="4" spans="1:19" ht="45" customHeight="1" x14ac:dyDescent="0.2">
      <c r="A4" s="51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9" x14ac:dyDescent="0.2">
      <c r="A5" s="3" t="s">
        <v>0</v>
      </c>
    </row>
    <row r="6" spans="1:19" x14ac:dyDescent="0.2">
      <c r="A6" s="47" t="s">
        <v>48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9" x14ac:dyDescent="0.2">
      <c r="A7" s="52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9" x14ac:dyDescent="0.2">
      <c r="A8" s="47" t="s">
        <v>101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9" ht="45" customHeight="1" x14ac:dyDescent="0.2">
      <c r="A9" s="49" t="s">
        <v>102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9" x14ac:dyDescent="0.2">
      <c r="A10" s="49" t="s">
        <v>103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9" x14ac:dyDescent="0.2">
      <c r="A11" s="49" t="s">
        <v>49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9" x14ac:dyDescent="0.2">
      <c r="A12" s="47" t="s">
        <v>47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9" ht="14.25" customHeight="1" x14ac:dyDescent="0.2">
      <c r="A13" s="46" t="s">
        <v>6</v>
      </c>
      <c r="B13" s="46" t="s">
        <v>7</v>
      </c>
      <c r="C13" s="46" t="s">
        <v>8</v>
      </c>
      <c r="D13" s="46" t="s">
        <v>0</v>
      </c>
      <c r="E13" s="46" t="s">
        <v>0</v>
      </c>
      <c r="F13" s="46" t="s">
        <v>0</v>
      </c>
      <c r="G13" s="46" t="s">
        <v>0</v>
      </c>
      <c r="H13" s="46" t="s">
        <v>0</v>
      </c>
      <c r="I13" s="46" t="s">
        <v>0</v>
      </c>
      <c r="J13" s="46" t="s">
        <v>9</v>
      </c>
      <c r="K13" s="46" t="s">
        <v>0</v>
      </c>
      <c r="L13" s="46" t="s">
        <v>0</v>
      </c>
      <c r="M13" s="46" t="s">
        <v>0</v>
      </c>
      <c r="N13" s="46" t="s">
        <v>0</v>
      </c>
      <c r="O13" s="46" t="s">
        <v>0</v>
      </c>
      <c r="P13" s="46" t="s">
        <v>0</v>
      </c>
    </row>
    <row r="14" spans="1:19" ht="30" customHeight="1" x14ac:dyDescent="0.2">
      <c r="A14" s="46" t="s">
        <v>0</v>
      </c>
      <c r="B14" s="46" t="s">
        <v>0</v>
      </c>
      <c r="C14" s="46" t="s">
        <v>10</v>
      </c>
      <c r="D14" s="46" t="s">
        <v>0</v>
      </c>
      <c r="E14" s="46" t="s">
        <v>0</v>
      </c>
      <c r="F14" s="46" t="s">
        <v>0</v>
      </c>
      <c r="G14" s="46" t="s">
        <v>0</v>
      </c>
      <c r="H14" s="46" t="s">
        <v>0</v>
      </c>
      <c r="I14" s="46" t="s">
        <v>0</v>
      </c>
      <c r="J14" s="46" t="s">
        <v>100</v>
      </c>
      <c r="K14" s="46" t="s">
        <v>0</v>
      </c>
      <c r="L14" s="46" t="s">
        <v>0</v>
      </c>
      <c r="M14" s="46" t="s">
        <v>0</v>
      </c>
      <c r="N14" s="46" t="s">
        <v>0</v>
      </c>
      <c r="O14" s="46" t="s">
        <v>0</v>
      </c>
      <c r="P14" s="46" t="s">
        <v>0</v>
      </c>
    </row>
    <row r="15" spans="1:19" ht="30" customHeight="1" x14ac:dyDescent="0.2">
      <c r="A15" s="46" t="s">
        <v>0</v>
      </c>
      <c r="B15" s="46" t="s">
        <v>0</v>
      </c>
      <c r="C15" s="46" t="s">
        <v>11</v>
      </c>
      <c r="D15" s="46" t="s">
        <v>0</v>
      </c>
      <c r="E15" s="46" t="s">
        <v>0</v>
      </c>
      <c r="F15" s="46" t="s">
        <v>0</v>
      </c>
      <c r="G15" s="46" t="s">
        <v>12</v>
      </c>
      <c r="H15" s="46" t="s">
        <v>0</v>
      </c>
      <c r="I15" s="46" t="s">
        <v>0</v>
      </c>
      <c r="J15" s="46" t="s">
        <v>13</v>
      </c>
      <c r="K15" s="46" t="s">
        <v>0</v>
      </c>
      <c r="L15" s="46" t="s">
        <v>0</v>
      </c>
      <c r="M15" s="46" t="s">
        <v>0</v>
      </c>
      <c r="N15" s="46" t="s">
        <v>12</v>
      </c>
      <c r="O15" s="46" t="s">
        <v>0</v>
      </c>
      <c r="P15" s="46" t="s">
        <v>0</v>
      </c>
    </row>
    <row r="16" spans="1:19" ht="60" x14ac:dyDescent="0.2">
      <c r="A16" s="46" t="s">
        <v>0</v>
      </c>
      <c r="B16" s="46" t="s">
        <v>0</v>
      </c>
      <c r="C16" s="5" t="s">
        <v>14</v>
      </c>
      <c r="D16" s="5" t="s">
        <v>15</v>
      </c>
      <c r="E16" s="5" t="s">
        <v>16</v>
      </c>
      <c r="F16" s="5" t="s">
        <v>17</v>
      </c>
      <c r="G16" s="5" t="s">
        <v>18</v>
      </c>
      <c r="H16" s="5" t="s">
        <v>19</v>
      </c>
      <c r="I16" s="5" t="s">
        <v>20</v>
      </c>
      <c r="J16" s="5" t="s">
        <v>14</v>
      </c>
      <c r="K16" s="5" t="s">
        <v>15</v>
      </c>
      <c r="L16" s="6" t="s">
        <v>16</v>
      </c>
      <c r="M16" s="5" t="s">
        <v>17</v>
      </c>
      <c r="N16" s="5" t="s">
        <v>18</v>
      </c>
      <c r="O16" s="5" t="s">
        <v>19</v>
      </c>
      <c r="P16" s="5" t="s">
        <v>20</v>
      </c>
      <c r="Q16" s="5" t="s">
        <v>21</v>
      </c>
      <c r="R16" s="5" t="s">
        <v>22</v>
      </c>
      <c r="S16" s="5" t="s">
        <v>23</v>
      </c>
    </row>
    <row r="17" spans="1:19" ht="15" x14ac:dyDescent="0.2">
      <c r="A17" s="13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8">
        <v>12</v>
      </c>
      <c r="M17" s="7">
        <v>13</v>
      </c>
      <c r="N17" s="7">
        <v>14</v>
      </c>
      <c r="O17" s="7">
        <v>15</v>
      </c>
      <c r="P17" s="7">
        <v>16</v>
      </c>
      <c r="Q17" s="13">
        <v>17</v>
      </c>
      <c r="R17" s="7">
        <v>18</v>
      </c>
      <c r="S17" s="7">
        <v>19</v>
      </c>
    </row>
    <row r="18" spans="1:19" s="21" customFormat="1" ht="75" x14ac:dyDescent="0.2">
      <c r="A18" s="17">
        <v>1</v>
      </c>
      <c r="B18" s="18" t="s">
        <v>52</v>
      </c>
      <c r="C18" s="18" t="s">
        <v>88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  <c r="I18" s="18" t="s">
        <v>88</v>
      </c>
      <c r="J18" s="18">
        <v>35</v>
      </c>
      <c r="K18" s="18" t="s">
        <v>52</v>
      </c>
      <c r="L18" s="22">
        <v>1</v>
      </c>
      <c r="M18" s="18" t="s">
        <v>54</v>
      </c>
      <c r="N18" s="18" t="s">
        <v>77</v>
      </c>
      <c r="O18" s="18">
        <v>500</v>
      </c>
      <c r="P18" s="18">
        <v>500</v>
      </c>
      <c r="Q18" s="19">
        <v>1</v>
      </c>
      <c r="R18" s="18"/>
      <c r="S18" s="18"/>
    </row>
    <row r="19" spans="1:19" s="21" customFormat="1" ht="60" x14ac:dyDescent="0.2">
      <c r="A19" s="17">
        <v>2</v>
      </c>
      <c r="B19" s="18" t="s">
        <v>50</v>
      </c>
      <c r="C19" s="18" t="s">
        <v>88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  <c r="I19" s="18" t="s">
        <v>88</v>
      </c>
      <c r="J19" s="18">
        <v>35</v>
      </c>
      <c r="K19" s="23" t="s">
        <v>55</v>
      </c>
      <c r="L19" s="22">
        <v>1</v>
      </c>
      <c r="M19" s="18" t="s">
        <v>56</v>
      </c>
      <c r="N19" s="18" t="s">
        <v>51</v>
      </c>
      <c r="O19" s="18">
        <v>177</v>
      </c>
      <c r="P19" s="18">
        <v>184.08</v>
      </c>
      <c r="Q19" s="19">
        <v>1.04</v>
      </c>
      <c r="R19" s="18"/>
      <c r="S19" s="18"/>
    </row>
    <row r="20" spans="1:19" s="28" customFormat="1" ht="30" x14ac:dyDescent="0.2">
      <c r="A20" s="17"/>
      <c r="B20" s="18" t="s">
        <v>50</v>
      </c>
      <c r="C20" s="18" t="s">
        <v>88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  <c r="I20" s="18" t="s">
        <v>88</v>
      </c>
      <c r="J20" s="18">
        <v>35</v>
      </c>
      <c r="K20" s="23" t="s">
        <v>83</v>
      </c>
      <c r="L20" s="22">
        <v>1</v>
      </c>
      <c r="M20" s="18" t="s">
        <v>56</v>
      </c>
      <c r="N20" s="18" t="s">
        <v>84</v>
      </c>
      <c r="O20" s="18">
        <v>577</v>
      </c>
      <c r="P20" s="18">
        <v>600.08000000000004</v>
      </c>
      <c r="Q20" s="19">
        <v>1.04</v>
      </c>
      <c r="R20" s="18"/>
      <c r="S20" s="18"/>
    </row>
    <row r="21" spans="1:19" s="21" customFormat="1" ht="45" x14ac:dyDescent="0.2">
      <c r="A21" s="17">
        <v>3</v>
      </c>
      <c r="B21" s="18" t="s">
        <v>78</v>
      </c>
      <c r="C21" s="18" t="s">
        <v>88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  <c r="I21" s="18" t="s">
        <v>88</v>
      </c>
      <c r="J21" s="18">
        <v>35</v>
      </c>
      <c r="K21" s="23" t="s">
        <v>57</v>
      </c>
      <c r="L21" s="22">
        <v>229</v>
      </c>
      <c r="M21" s="18" t="s">
        <v>58</v>
      </c>
      <c r="N21" s="18" t="s">
        <v>59</v>
      </c>
      <c r="O21" s="18">
        <v>11</v>
      </c>
      <c r="P21" s="20">
        <v>2619.7600000000002</v>
      </c>
      <c r="Q21" s="19">
        <v>1.04</v>
      </c>
      <c r="R21" s="18"/>
      <c r="S21" s="18"/>
    </row>
    <row r="22" spans="1:19" s="21" customFormat="1" ht="45" x14ac:dyDescent="0.2">
      <c r="A22" s="17">
        <v>4</v>
      </c>
      <c r="B22" s="18" t="s">
        <v>53</v>
      </c>
      <c r="C22" s="18" t="s">
        <v>88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  <c r="I22" s="18" t="s">
        <v>88</v>
      </c>
      <c r="J22" s="18">
        <v>35</v>
      </c>
      <c r="K22" s="23" t="s">
        <v>60</v>
      </c>
      <c r="L22" s="22">
        <v>1</v>
      </c>
      <c r="M22" s="24" t="s">
        <v>56</v>
      </c>
      <c r="N22" s="26" t="s">
        <v>69</v>
      </c>
      <c r="O22" s="18">
        <v>189</v>
      </c>
      <c r="P22" s="18">
        <v>196.56</v>
      </c>
      <c r="Q22" s="19">
        <v>1.04</v>
      </c>
      <c r="R22" s="18"/>
      <c r="S22" s="18"/>
    </row>
    <row r="23" spans="1:19" s="21" customFormat="1" ht="60" x14ac:dyDescent="0.2">
      <c r="A23" s="17">
        <v>5</v>
      </c>
      <c r="B23" s="18" t="s">
        <v>53</v>
      </c>
      <c r="C23" s="18" t="s">
        <v>88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  <c r="I23" s="18" t="s">
        <v>88</v>
      </c>
      <c r="J23" s="18">
        <v>35</v>
      </c>
      <c r="K23" s="23" t="s">
        <v>61</v>
      </c>
      <c r="L23" s="22">
        <v>27</v>
      </c>
      <c r="M23" s="25" t="s">
        <v>67</v>
      </c>
      <c r="N23" s="26" t="s">
        <v>70</v>
      </c>
      <c r="O23" s="18">
        <v>137</v>
      </c>
      <c r="P23" s="20">
        <v>3846.96</v>
      </c>
      <c r="Q23" s="19">
        <v>1.04</v>
      </c>
      <c r="R23" s="18"/>
      <c r="S23" s="18"/>
    </row>
    <row r="24" spans="1:19" s="21" customFormat="1" ht="60" x14ac:dyDescent="0.2">
      <c r="A24" s="17">
        <v>6</v>
      </c>
      <c r="B24" s="18" t="s">
        <v>53</v>
      </c>
      <c r="C24" s="18" t="s">
        <v>88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  <c r="I24" s="18" t="s">
        <v>88</v>
      </c>
      <c r="J24" s="18">
        <v>35</v>
      </c>
      <c r="K24" s="23" t="s">
        <v>62</v>
      </c>
      <c r="L24" s="22">
        <v>4</v>
      </c>
      <c r="M24" s="25" t="s">
        <v>67</v>
      </c>
      <c r="N24" s="26" t="s">
        <v>71</v>
      </c>
      <c r="O24" s="18">
        <v>641</v>
      </c>
      <c r="P24" s="18">
        <v>2666.56</v>
      </c>
      <c r="Q24" s="19">
        <v>1.04</v>
      </c>
      <c r="R24" s="18"/>
      <c r="S24" s="18"/>
    </row>
    <row r="25" spans="1:19" s="21" customFormat="1" ht="45" x14ac:dyDescent="0.2">
      <c r="A25" s="17">
        <v>7</v>
      </c>
      <c r="B25" s="18" t="s">
        <v>53</v>
      </c>
      <c r="C25" s="18" t="s">
        <v>88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  <c r="I25" s="18" t="s">
        <v>88</v>
      </c>
      <c r="J25" s="18">
        <v>35</v>
      </c>
      <c r="K25" s="23" t="s">
        <v>63</v>
      </c>
      <c r="L25" s="22">
        <v>2</v>
      </c>
      <c r="M25" s="25" t="s">
        <v>68</v>
      </c>
      <c r="N25" s="26" t="s">
        <v>72</v>
      </c>
      <c r="O25" s="18">
        <v>1.3</v>
      </c>
      <c r="P25" s="30">
        <v>2.7040000000000002</v>
      </c>
      <c r="Q25" s="19">
        <v>1.04</v>
      </c>
      <c r="R25" s="18"/>
      <c r="S25" s="18"/>
    </row>
    <row r="26" spans="1:19" s="21" customFormat="1" ht="45" x14ac:dyDescent="0.2">
      <c r="A26" s="17">
        <v>9</v>
      </c>
      <c r="B26" s="18" t="s">
        <v>53</v>
      </c>
      <c r="C26" s="18" t="s">
        <v>88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  <c r="I26" s="18" t="s">
        <v>88</v>
      </c>
      <c r="J26" s="18">
        <v>35</v>
      </c>
      <c r="K26" s="23" t="s">
        <v>65</v>
      </c>
      <c r="L26" s="22">
        <v>229</v>
      </c>
      <c r="M26" s="25" t="s">
        <v>58</v>
      </c>
      <c r="N26" s="26" t="s">
        <v>74</v>
      </c>
      <c r="O26" s="18">
        <v>3.5</v>
      </c>
      <c r="P26" s="18">
        <v>833.56</v>
      </c>
      <c r="Q26" s="19">
        <v>1.04</v>
      </c>
      <c r="R26" s="18"/>
      <c r="S26" s="18"/>
    </row>
    <row r="27" spans="1:19" s="21" customFormat="1" ht="30" x14ac:dyDescent="0.2">
      <c r="A27" s="17">
        <v>10</v>
      </c>
      <c r="B27" s="18" t="s">
        <v>53</v>
      </c>
      <c r="C27" s="18" t="s">
        <v>88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  <c r="I27" s="18" t="s">
        <v>88</v>
      </c>
      <c r="J27" s="18">
        <v>35</v>
      </c>
      <c r="K27" s="23" t="s">
        <v>66</v>
      </c>
      <c r="L27" s="22">
        <v>1</v>
      </c>
      <c r="M27" s="25" t="s">
        <v>56</v>
      </c>
      <c r="N27" s="26" t="s">
        <v>75</v>
      </c>
      <c r="O27" s="18">
        <v>542</v>
      </c>
      <c r="P27" s="18">
        <v>563.67999999999995</v>
      </c>
      <c r="Q27" s="19">
        <v>1.04</v>
      </c>
      <c r="R27" s="18"/>
      <c r="S27" s="18"/>
    </row>
    <row r="28" spans="1:19" ht="45" x14ac:dyDescent="0.2">
      <c r="A28" s="14">
        <v>12</v>
      </c>
      <c r="B28" s="9" t="s">
        <v>78</v>
      </c>
      <c r="C28" s="18" t="s">
        <v>88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  <c r="I28" s="18" t="s">
        <v>88</v>
      </c>
      <c r="J28" s="9">
        <v>1.04</v>
      </c>
      <c r="K28" s="9" t="s">
        <v>79</v>
      </c>
      <c r="L28" s="11">
        <v>229</v>
      </c>
      <c r="M28" s="9" t="s">
        <v>58</v>
      </c>
      <c r="N28" s="9" t="s">
        <v>80</v>
      </c>
      <c r="O28" s="10">
        <v>4.8</v>
      </c>
      <c r="P28" s="10">
        <v>1143.17</v>
      </c>
      <c r="Q28" s="12">
        <v>1.04</v>
      </c>
      <c r="R28" s="12"/>
      <c r="S28" s="12"/>
    </row>
    <row r="29" spans="1:19" ht="30" x14ac:dyDescent="0.2">
      <c r="A29" s="14">
        <v>13</v>
      </c>
      <c r="B29" s="9" t="s">
        <v>53</v>
      </c>
      <c r="C29" s="18" t="s">
        <v>88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  <c r="I29" s="18" t="s">
        <v>88</v>
      </c>
      <c r="J29" s="9">
        <v>1.04</v>
      </c>
      <c r="K29" s="9" t="s">
        <v>81</v>
      </c>
      <c r="L29" s="11">
        <v>1</v>
      </c>
      <c r="M29" s="9" t="s">
        <v>56</v>
      </c>
      <c r="N29" s="9" t="s">
        <v>82</v>
      </c>
      <c r="O29" s="29">
        <v>2289</v>
      </c>
      <c r="P29" s="10">
        <v>2380.56</v>
      </c>
      <c r="Q29" s="12">
        <v>1.04</v>
      </c>
      <c r="R29" s="12"/>
      <c r="S29" s="12"/>
    </row>
    <row r="30" spans="1:19" ht="45" x14ac:dyDescent="0.2">
      <c r="A30" s="14">
        <v>14</v>
      </c>
      <c r="B30" s="9" t="s">
        <v>53</v>
      </c>
      <c r="C30" s="18" t="s">
        <v>88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  <c r="I30" s="18" t="s">
        <v>88</v>
      </c>
      <c r="J30" s="9">
        <v>1.04</v>
      </c>
      <c r="K30" s="9" t="s">
        <v>64</v>
      </c>
      <c r="L30" s="11">
        <v>458</v>
      </c>
      <c r="M30" s="9" t="s">
        <v>58</v>
      </c>
      <c r="N30" s="9" t="s">
        <v>73</v>
      </c>
      <c r="O30" s="10">
        <v>5.5</v>
      </c>
      <c r="P30" s="10">
        <v>2619.7600000000002</v>
      </c>
      <c r="Q30" s="12">
        <v>1.04</v>
      </c>
      <c r="R30" s="12"/>
      <c r="S30" s="12"/>
    </row>
    <row r="31" spans="1:19" ht="60" x14ac:dyDescent="0.2">
      <c r="A31" s="14">
        <v>15</v>
      </c>
      <c r="B31" s="9" t="s">
        <v>24</v>
      </c>
      <c r="C31" s="18" t="s">
        <v>88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  <c r="I31" s="18" t="s">
        <v>88</v>
      </c>
      <c r="J31" s="9"/>
      <c r="K31" s="9" t="s">
        <v>0</v>
      </c>
      <c r="L31" s="11" t="s">
        <v>76</v>
      </c>
      <c r="M31" s="9" t="s">
        <v>0</v>
      </c>
      <c r="N31" s="9" t="s">
        <v>0</v>
      </c>
      <c r="O31" s="10" t="s">
        <v>76</v>
      </c>
      <c r="P31" s="10">
        <v>16157.43</v>
      </c>
      <c r="Q31" s="12"/>
      <c r="R31" s="12"/>
      <c r="S31" s="12"/>
    </row>
    <row r="37" spans="2:2" x14ac:dyDescent="0.2">
      <c r="B37" s="27"/>
    </row>
    <row r="38" spans="2:2" x14ac:dyDescent="0.2">
      <c r="B38" s="27"/>
    </row>
    <row r="39" spans="2:2" x14ac:dyDescent="0.2">
      <c r="B39" s="27"/>
    </row>
    <row r="40" spans="2:2" x14ac:dyDescent="0.2">
      <c r="B40" s="27"/>
    </row>
    <row r="41" spans="2:2" x14ac:dyDescent="0.2">
      <c r="B41" s="27"/>
    </row>
    <row r="42" spans="2:2" x14ac:dyDescent="0.2">
      <c r="B42" s="27"/>
    </row>
    <row r="43" spans="2:2" x14ac:dyDescent="0.2">
      <c r="B43" s="27"/>
    </row>
    <row r="44" spans="2:2" x14ac:dyDescent="0.2">
      <c r="B44" s="27"/>
    </row>
    <row r="45" spans="2:2" x14ac:dyDescent="0.2">
      <c r="B45" s="27"/>
    </row>
    <row r="46" spans="2:2" x14ac:dyDescent="0.2">
      <c r="B46" s="27"/>
    </row>
    <row r="47" spans="2:2" x14ac:dyDescent="0.2">
      <c r="B47" s="27"/>
    </row>
    <row r="48" spans="2:2" x14ac:dyDescent="0.2">
      <c r="B48" s="27"/>
    </row>
    <row r="49" spans="2:2" x14ac:dyDescent="0.2">
      <c r="B49" s="27"/>
    </row>
    <row r="50" spans="2:2" x14ac:dyDescent="0.2">
      <c r="B50" s="27"/>
    </row>
    <row r="1048571" spans="16:16" x14ac:dyDescent="0.2">
      <c r="P1048571" s="3">
        <f>SUM(P17:P1048570)</f>
        <v>34330.864000000001</v>
      </c>
    </row>
  </sheetData>
  <mergeCells count="21">
    <mergeCell ref="A11:P11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N15:P15"/>
    <mergeCell ref="A12:P12"/>
    <mergeCell ref="A13:A16"/>
    <mergeCell ref="B13:B16"/>
    <mergeCell ref="C13:I13"/>
    <mergeCell ref="J13:P13"/>
    <mergeCell ref="C14:I14"/>
    <mergeCell ref="J14:P14"/>
    <mergeCell ref="C15:F15"/>
    <mergeCell ref="G15:I15"/>
    <mergeCell ref="J15:M15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5" customWidth="1"/>
    <col min="2" max="2" width="44" style="15" customWidth="1"/>
    <col min="3" max="4" width="23.42578125" style="15" customWidth="1"/>
    <col min="5" max="16384" width="9.140625" style="15"/>
  </cols>
  <sheetData>
    <row r="1" spans="1:5" ht="51" customHeight="1" x14ac:dyDescent="0.25">
      <c r="A1" s="31" t="s">
        <v>86</v>
      </c>
      <c r="B1" s="31"/>
      <c r="C1" s="31"/>
      <c r="D1" s="31"/>
      <c r="E1"/>
    </row>
    <row r="2" spans="1:5" s="16" customFormat="1" ht="31.5" customHeight="1" x14ac:dyDescent="0.25">
      <c r="A2" s="32" t="s">
        <v>6</v>
      </c>
      <c r="B2" s="33" t="s">
        <v>25</v>
      </c>
      <c r="C2" s="34" t="s">
        <v>85</v>
      </c>
      <c r="D2" s="34" t="s">
        <v>9</v>
      </c>
      <c r="E2"/>
    </row>
    <row r="3" spans="1:5" ht="103.9" customHeight="1" x14ac:dyDescent="0.25">
      <c r="A3" s="35" t="s">
        <v>26</v>
      </c>
      <c r="B3" s="36" t="s">
        <v>87</v>
      </c>
      <c r="C3" s="37">
        <v>16157.430000000002</v>
      </c>
      <c r="D3" s="43">
        <v>16157.430000000002</v>
      </c>
      <c r="E3" s="38"/>
    </row>
    <row r="4" spans="1:5" ht="15.75" x14ac:dyDescent="0.25">
      <c r="A4" s="35" t="s">
        <v>27</v>
      </c>
      <c r="B4" s="36" t="s">
        <v>28</v>
      </c>
      <c r="C4" s="39">
        <v>3231.4860000000008</v>
      </c>
      <c r="D4" s="44">
        <f>D3*0.2</f>
        <v>3231.4860000000008</v>
      </c>
      <c r="E4" s="38"/>
    </row>
    <row r="5" spans="1:5" ht="75" customHeight="1" x14ac:dyDescent="0.25">
      <c r="A5" s="35" t="s">
        <v>29</v>
      </c>
      <c r="B5" s="40" t="s">
        <v>89</v>
      </c>
      <c r="C5" s="41">
        <v>19388.916000000001</v>
      </c>
      <c r="D5" s="43">
        <f>D3+D4</f>
        <v>19388.916000000005</v>
      </c>
      <c r="E5" s="38"/>
    </row>
    <row r="6" spans="1:5" ht="60" customHeight="1" x14ac:dyDescent="0.25">
      <c r="A6" s="35" t="s">
        <v>30</v>
      </c>
      <c r="B6" s="40" t="s">
        <v>31</v>
      </c>
      <c r="C6" s="39">
        <v>27284.477232968558</v>
      </c>
      <c r="D6" s="4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29809.936728670949</v>
      </c>
      <c r="E6" s="38"/>
    </row>
    <row r="7" spans="1:5" ht="47.25" x14ac:dyDescent="0.25">
      <c r="A7" s="35" t="s">
        <v>32</v>
      </c>
      <c r="B7" s="36" t="s">
        <v>90</v>
      </c>
      <c r="C7" s="42">
        <v>0</v>
      </c>
      <c r="D7" s="44">
        <v>0</v>
      </c>
      <c r="E7" s="38"/>
    </row>
    <row r="8" spans="1:5" ht="38.25" customHeight="1" x14ac:dyDescent="0.25">
      <c r="A8" s="35" t="s">
        <v>33</v>
      </c>
      <c r="B8" s="36" t="s">
        <v>91</v>
      </c>
      <c r="C8" s="42">
        <v>19388.916000000001</v>
      </c>
      <c r="D8" s="44">
        <f>D5-D7</f>
        <v>19388.916000000005</v>
      </c>
      <c r="E8" s="38"/>
    </row>
    <row r="9" spans="1:5" ht="45" customHeight="1" x14ac:dyDescent="0.25">
      <c r="A9" s="35" t="s">
        <v>34</v>
      </c>
      <c r="B9" s="36" t="s">
        <v>35</v>
      </c>
      <c r="C9" s="42">
        <v>12981.0036</v>
      </c>
      <c r="D9" s="44">
        <f>SUM(D10:D17)</f>
        <v>17297.558000000001</v>
      </c>
      <c r="E9" s="38"/>
    </row>
    <row r="10" spans="1:5" ht="15.75" x14ac:dyDescent="0.2">
      <c r="A10" s="35" t="s">
        <v>36</v>
      </c>
      <c r="B10" s="36" t="s">
        <v>92</v>
      </c>
      <c r="C10" s="42">
        <v>0</v>
      </c>
      <c r="D10" s="44">
        <v>0</v>
      </c>
      <c r="E10" s="45">
        <v>105.2557</v>
      </c>
    </row>
    <row r="11" spans="1:5" ht="15.75" x14ac:dyDescent="0.2">
      <c r="A11" s="35" t="s">
        <v>37</v>
      </c>
      <c r="B11" s="36" t="s">
        <v>93</v>
      </c>
      <c r="C11" s="42">
        <v>0</v>
      </c>
      <c r="D11" s="44">
        <v>0</v>
      </c>
      <c r="E11" s="45">
        <v>106.826398641827</v>
      </c>
    </row>
    <row r="12" spans="1:5" ht="15.75" x14ac:dyDescent="0.2">
      <c r="A12" s="35" t="s">
        <v>38</v>
      </c>
      <c r="B12" s="36" t="s">
        <v>94</v>
      </c>
      <c r="C12" s="42">
        <v>0</v>
      </c>
      <c r="D12" s="44">
        <v>0</v>
      </c>
      <c r="E12" s="45">
        <v>105.561885224957</v>
      </c>
    </row>
    <row r="13" spans="1:5" ht="15.75" x14ac:dyDescent="0.2">
      <c r="A13" s="35" t="s">
        <v>39</v>
      </c>
      <c r="B13" s="36" t="s">
        <v>95</v>
      </c>
      <c r="C13" s="42">
        <v>0</v>
      </c>
      <c r="D13" s="44">
        <v>0</v>
      </c>
      <c r="E13" s="45">
        <v>104.9354</v>
      </c>
    </row>
    <row r="14" spans="1:5" ht="15.75" x14ac:dyDescent="0.2">
      <c r="A14" s="35" t="s">
        <v>40</v>
      </c>
      <c r="B14" s="36" t="s">
        <v>96</v>
      </c>
      <c r="C14" s="42">
        <v>0</v>
      </c>
      <c r="D14" s="44">
        <v>0</v>
      </c>
      <c r="E14" s="45">
        <v>113.87439215858601</v>
      </c>
    </row>
    <row r="15" spans="1:5" ht="15.75" x14ac:dyDescent="0.2">
      <c r="A15" s="35" t="s">
        <v>41</v>
      </c>
      <c r="B15" s="36" t="s">
        <v>97</v>
      </c>
      <c r="C15" s="42">
        <v>900</v>
      </c>
      <c r="D15" s="44">
        <v>900</v>
      </c>
      <c r="E15" s="45">
        <v>105.89170681013999</v>
      </c>
    </row>
    <row r="16" spans="1:5" ht="15.75" x14ac:dyDescent="0.2">
      <c r="A16" s="35" t="s">
        <v>42</v>
      </c>
      <c r="B16" s="36" t="s">
        <v>98</v>
      </c>
      <c r="C16" s="42">
        <v>12081.0036</v>
      </c>
      <c r="D16" s="44">
        <v>16397.558000000001</v>
      </c>
      <c r="E16" s="45">
        <v>105.30227480021099</v>
      </c>
    </row>
    <row r="17" spans="1:9" ht="15.75" x14ac:dyDescent="0.2">
      <c r="A17" s="35" t="s">
        <v>43</v>
      </c>
      <c r="B17" s="36" t="s">
        <v>99</v>
      </c>
      <c r="C17" s="42">
        <v>0</v>
      </c>
      <c r="D17" s="44">
        <v>0</v>
      </c>
      <c r="E17" s="45">
        <v>104.794259089128</v>
      </c>
    </row>
    <row r="18" spans="1:9" ht="47.25" x14ac:dyDescent="0.25">
      <c r="A18" s="35">
        <v>8</v>
      </c>
      <c r="B18" s="36" t="s">
        <v>44</v>
      </c>
      <c r="C18" s="42">
        <v>27.284477232968559</v>
      </c>
      <c r="D18" s="44">
        <f>D6/1000</f>
        <v>29.809936728670948</v>
      </c>
      <c r="E18" s="38"/>
    </row>
    <row r="19" spans="1:9" ht="78.75" x14ac:dyDescent="0.25">
      <c r="A19" s="35">
        <v>9</v>
      </c>
      <c r="B19" s="36" t="s">
        <v>45</v>
      </c>
      <c r="C19" s="42">
        <v>0</v>
      </c>
      <c r="D19" s="44">
        <v>0</v>
      </c>
      <c r="E19" s="38"/>
    </row>
    <row r="20" spans="1:9" ht="31.5" x14ac:dyDescent="0.25">
      <c r="A20" s="35">
        <v>10</v>
      </c>
      <c r="B20" s="40" t="s">
        <v>46</v>
      </c>
      <c r="C20" s="41">
        <v>27.284477232968559</v>
      </c>
      <c r="D20" s="43">
        <f>D18+D19</f>
        <v>29.809936728670948</v>
      </c>
      <c r="E20" s="38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т2</vt:lpstr>
      <vt:lpstr>T6</vt:lpstr>
      <vt:lpstr>т2!ГодРаскрытия</vt:lpstr>
      <vt:lpstr>т2!Идентификатор_КодМЭ</vt:lpstr>
      <vt:lpstr>т2!Наименование_Титул</vt:lpstr>
      <vt:lpstr>'T6'!Область_печати</vt:lpstr>
      <vt:lpstr>т2!Регион_Субъект</vt:lpstr>
      <vt:lpstr>'T6'!Стоимость_УНЦ</vt:lpstr>
      <vt:lpstr>'T6'!Стоимость_УНЦТ</vt:lpstr>
      <vt:lpstr>т2!УтверждениеТХ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2023-02-24T09:23:45Z</dcterms:modified>
</cp:coreProperties>
</file>