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filterPrivacy="1"/>
  <bookViews>
    <workbookView xWindow="-120" yWindow="-120" windowWidth="29040" windowHeight="15840"/>
  </bookViews>
  <sheets>
    <sheet name="Лист1" sheetId="1" r:id="rId1"/>
    <sheet name="Матрица" sheetId="2" state="hidden" r:id="rId2"/>
  </sheet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<sst xmlns="http://schemas.openxmlformats.org/spreadsheetml/2006/main" count="41" uniqueCount="28">
  <si>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</si>
  <si>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</si>
  <si>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</si>
  <si>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</si>
  <si>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</si>
  <si>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</si>
  <si>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</si>
  <si>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</si>
  <si>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</si>
  <si>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</si>
  <si>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</si>
  <si>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</si>
  <si>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</si>
  <si>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</si>
  <si>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</si>
  <si>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</si>
  <si>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</si>
  <si>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</si>
  <si>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</si>
  <si>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</si>
  <si>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</si>
  <si>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</si>
  <si>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</si>
  <si>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Стоимость в инвестиционной программе определена на основании Положения о закупочной деятельности АО "ЛОЭСК".</t>
  </si>
  <si>
    <t>ООО "Северо-Запад Поставка"</t>
  </si>
  <si>
    <t>ООО "НЭП"</t>
  </si>
  <si>
    <t>ООО "Универсал-Сервис"</t>
  </si>
  <si>
    <t>Всев, Приобретение дизельной электростанции (ДЭС) 
для Пригородного филиала Общества, (1 шт) (22-1-17-3-05-04-0-0468)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</si>
</sst>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Protection="1">
      <protection locked="0"/>
    </xf>
    <xf numFmtId="4" fontId="0" fillId="0" borderId="1" xfId="0" applyNumberFormat="1" applyBorder="1"/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zoomScale="85" zoomScaleNormal="85" zoomScaleSheetLayoutView="85" workbookViewId="0">
      <selection activeCell="E15" sqref="E15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6" t="s">
        <v>1</v>
      </c>
      <c r="B6" s="24" t="s">
        <v>2</v>
      </c>
      <c r="C6" s="25"/>
      <c r="D6" s="16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6"/>
      <c r="B7" s="26"/>
      <c r="C7" s="27"/>
      <c r="D7" s="16"/>
      <c r="E7" s="10" t="s">
        <v>24</v>
      </c>
      <c r="F7" s="10"/>
      <c r="G7" s="10"/>
      <c r="H7" s="10" t="s">
        <v>25</v>
      </c>
      <c r="I7" s="10"/>
      <c r="J7" s="10"/>
      <c r="K7" s="10" t="s">
        <v>26</v>
      </c>
      <c r="L7" s="10"/>
      <c r="M7" s="10"/>
    </row>
    <row r="8" spans="1:13" x14ac:dyDescent="0.25">
      <c r="A8" s="16"/>
      <c r="B8" s="28"/>
      <c r="C8" s="29"/>
      <c r="D8" s="16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ht="49.5" customHeight="1" x14ac:dyDescent="0.25">
      <c r="A9" s="11" t="s">
        <v>3</v>
      </c>
      <c r="B9" s="23" t="s">
        <v>27</v>
      </c>
      <c r="C9" s="22"/>
      <c r="D9" s="30">
        <v>1</v>
      </c>
      <c r="E9" s="31">
        <v>1183.75</v>
      </c>
      <c r="F9" s="31">
        <v>236.75</v>
      </c>
      <c r="G9" s="31">
        <v>1420.5</v>
      </c>
      <c r="H9" s="31">
        <v>1179.5</v>
      </c>
      <c r="I9" s="31">
        <v>235.9</v>
      </c>
      <c r="J9" s="31">
        <v>1415.4</v>
      </c>
      <c r="K9" s="31">
        <v>1175</v>
      </c>
      <c r="L9" s="31">
        <v>235</v>
      </c>
      <c r="M9" s="31">
        <v>1410</v>
      </c>
    </row>
    <row r="10" spans="1:13" x14ac:dyDescent="0.25">
      <c r="A10" s="11" t="s">
        <v>18</v>
      </c>
      <c r="B10" s="21" t="s">
        <v>8</v>
      </c>
      <c r="C10" s="22"/>
      <c r="D10" s="30"/>
      <c r="E10" s="31">
        <f t="shared" ref="E10:M10" si="0">IFERROR(E9*$E$11*$D$9,"Необходимо указать год по п.4-5 в диапазоне 2020-2024")</f>
        <v>1183.75</v>
      </c>
      <c r="F10" s="31">
        <f t="shared" si="0"/>
        <v>236.75</v>
      </c>
      <c r="G10" s="31">
        <f t="shared" si="0"/>
        <v>1420.5</v>
      </c>
      <c r="H10" s="31">
        <f t="shared" si="0"/>
        <v>1179.5</v>
      </c>
      <c r="I10" s="31">
        <f t="shared" si="0"/>
        <v>235.9</v>
      </c>
      <c r="J10" s="31">
        <f t="shared" si="0"/>
        <v>1415.4</v>
      </c>
      <c r="K10" s="31">
        <f t="shared" si="0"/>
        <v>1175</v>
      </c>
      <c r="L10" s="31">
        <f t="shared" si="0"/>
        <v>235</v>
      </c>
      <c r="M10" s="31">
        <f t="shared" si="0"/>
        <v>1410</v>
      </c>
    </row>
    <row r="11" spans="1:13" x14ac:dyDescent="0.25">
      <c r="A11" s="11" t="s">
        <v>19</v>
      </c>
      <c r="B11" s="21" t="s">
        <v>13</v>
      </c>
      <c r="C11" s="22"/>
      <c r="D11" s="13" t="s">
        <v>17</v>
      </c>
      <c r="E11" s="15">
        <v>1</v>
      </c>
    </row>
    <row r="12" spans="1:13" x14ac:dyDescent="0.25">
      <c r="A12" s="11" t="s">
        <v>20</v>
      </c>
      <c r="B12" s="21" t="s">
        <v>15</v>
      </c>
      <c r="C12" s="22"/>
      <c r="D12" s="13" t="s">
        <v>17</v>
      </c>
      <c r="E12" s="12">
        <v>2022</v>
      </c>
    </row>
    <row r="13" spans="1:13" x14ac:dyDescent="0.25">
      <c r="A13" s="11" t="s">
        <v>21</v>
      </c>
      <c r="B13" s="21" t="s">
        <v>16</v>
      </c>
      <c r="C13" s="22"/>
      <c r="D13" s="13" t="s">
        <v>17</v>
      </c>
      <c r="E13" s="12">
        <v>2022</v>
      </c>
    </row>
    <row r="14" spans="1:13" x14ac:dyDescent="0.25">
      <c r="A14" s="19" t="s">
        <v>22</v>
      </c>
      <c r="B14" s="17" t="s">
        <v>23</v>
      </c>
      <c r="C14" s="14" t="s">
        <v>9</v>
      </c>
      <c r="D14" s="32" t="s">
        <v>17</v>
      </c>
      <c r="E14" s="31">
        <v>1173.5195799999999</v>
      </c>
    </row>
    <row r="15" spans="1:13" ht="26.25" customHeight="1" x14ac:dyDescent="0.25">
      <c r="A15" s="20"/>
      <c r="B15" s="18"/>
      <c r="C15" s="13" t="s">
        <v>11</v>
      </c>
      <c r="D15" s="33" t="s">
        <v>17</v>
      </c>
      <c r="E15" s="31">
        <v>1408.2235000000001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2022-10-25T13:26:57Z</dcterms:modified>
</cp:coreProperties>
</file>