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20-0-01-07-0-0441\"/>
    </mc:Choice>
  </mc:AlternateContent>
  <bookViews>
    <workbookView xWindow="0" yWindow="0" windowWidth="28800" windowHeight="11625" activeTab="1"/>
  </bookViews>
  <sheets>
    <sheet name="т2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т2!$15:$15</definedName>
    <definedName name="_xlnm.Print_Area" localSheetId="1">'T6'!$A$1:$D$20</definedName>
    <definedName name="_xlnm.Print_Area" localSheetId="0">т2!$A$11:$R$55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54" i="1" l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55" i="1" l="1"/>
</calcChain>
</file>

<file path=xl/sharedStrings.xml><?xml version="1.0" encoding="utf-8"?>
<sst xmlns="http://schemas.openxmlformats.org/spreadsheetml/2006/main" count="617" uniqueCount="179">
  <si>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</si>
  <si>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</si>
  <si>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</si>
  <si>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</si>
  <si>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</si>
  <si>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</si>
  <si>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</si>
  <si>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</si>
  <si>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</si>
  <si>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</si>
  <si>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</si>
  <si>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</si>
  <si>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</si>
  <si>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</si>
  <si>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</si>
  <si>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</si>
  <si>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</si>
  <si>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 ед.</t>
  </si>
  <si>
    <t>Проектирование</t>
  </si>
  <si>
    <t xml:space="preserve">Проектно-изыскательские работы </t>
  </si>
  <si>
    <t>1 объект</t>
  </si>
  <si>
    <t>Итого объем финансовых потребностей,                 тыс рублей (без НДС)</t>
  </si>
  <si>
    <t xml:space="preserve">ПС </t>
  </si>
  <si>
    <t>Б1-05</t>
  </si>
  <si>
    <t>А1-08</t>
  </si>
  <si>
    <t>А3-02</t>
  </si>
  <si>
    <t>А6-02</t>
  </si>
  <si>
    <t>А6-07</t>
  </si>
  <si>
    <t>34-03</t>
  </si>
  <si>
    <t>И14-01</t>
  </si>
  <si>
    <t>И14-10</t>
  </si>
  <si>
    <t>И15-01</t>
  </si>
  <si>
    <t>И15-02</t>
  </si>
  <si>
    <t>И15-04</t>
  </si>
  <si>
    <t>И15-05</t>
  </si>
  <si>
    <t>И15-07</t>
  </si>
  <si>
    <t>И15-08</t>
  </si>
  <si>
    <t>И15-09</t>
  </si>
  <si>
    <t>И15-10</t>
  </si>
  <si>
    <t>Подготовка и устройство территории ПС (ЗПС)</t>
  </si>
  <si>
    <t>АСУТП ПС и ТМ</t>
  </si>
  <si>
    <t>Система ВЧ связи 35-750 кВ</t>
  </si>
  <si>
    <t>1 м2</t>
  </si>
  <si>
    <t>1 ячейка</t>
  </si>
  <si>
    <t>1 точка учета</t>
  </si>
  <si>
    <t>1 точка наблюдения</t>
  </si>
  <si>
    <t>1 точка доступа</t>
  </si>
  <si>
    <t>1м2 здания</t>
  </si>
  <si>
    <t>1м периметра ПС</t>
  </si>
  <si>
    <t>6-35</t>
  </si>
  <si>
    <t>35-750</t>
  </si>
  <si>
    <t>110</t>
  </si>
  <si>
    <t>2500 А</t>
  </si>
  <si>
    <t>6(10,15)/НН</t>
  </si>
  <si>
    <t>ПКУ с ТТ и ТН</t>
  </si>
  <si>
    <t>комбинированная аппаратура по ВЧ(ВОЛС)</t>
  </si>
  <si>
    <t>И1-1-1</t>
  </si>
  <si>
    <t>УНЦ выключателя 110-750 кВ с устройством фундаментов (тыс. руб.)</t>
  </si>
  <si>
    <t>Т5-12-4</t>
  </si>
  <si>
    <t xml:space="preserve"> УНЦ  ячейки трансформатора 6-35 кВ </t>
  </si>
  <si>
    <t>И5-01-3</t>
  </si>
  <si>
    <t>И5-03-3</t>
  </si>
  <si>
    <t>И5-04-3</t>
  </si>
  <si>
    <t>И5-06-3</t>
  </si>
  <si>
    <t>УНЦ элементов ПС с устройством фундаментов</t>
  </si>
  <si>
    <t>ТТ на три фазы</t>
  </si>
  <si>
    <t xml:space="preserve">ТН(четыре вторичные обмотки) на три фазы </t>
  </si>
  <si>
    <t>ОПН на три фазы</t>
  </si>
  <si>
    <t>Разъединитель на три полюса</t>
  </si>
  <si>
    <t xml:space="preserve"> УНЦ зданий ЗРУ, ЗПС, ОПУ, РЩ, РПБ (тыс. руб.)</t>
  </si>
  <si>
    <t xml:space="preserve">УНЦ контрольного (силового ) кабеля  </t>
  </si>
  <si>
    <t>сечение жилы 2,5 мм2</t>
  </si>
  <si>
    <t>1 км</t>
  </si>
  <si>
    <t xml:space="preserve">УНЦ сети связи  </t>
  </si>
  <si>
    <t>И14-04</t>
  </si>
  <si>
    <t>И11-6-3</t>
  </si>
  <si>
    <t>И11-16-3</t>
  </si>
  <si>
    <t>УНЦ РЗА (тыс. руб.)</t>
  </si>
  <si>
    <t>РЗА трансформатора мощностью от 4 МВА</t>
  </si>
  <si>
    <t>Автоматика управления выключателем</t>
  </si>
  <si>
    <t xml:space="preserve"> УНЦ РЗА и прочие шкафы (панели) (тыс. руб.)</t>
  </si>
  <si>
    <t>И12-09</t>
  </si>
  <si>
    <t>УНЦ системы оперативного постоянного тока и собственных нужд ПС</t>
  </si>
  <si>
    <t>номинальный ток 100 А</t>
  </si>
  <si>
    <t>И13-02</t>
  </si>
  <si>
    <t>И13-04</t>
  </si>
  <si>
    <t>номинальный ток 2500 А</t>
  </si>
  <si>
    <t>И13-06</t>
  </si>
  <si>
    <t>номинальный ток 630 А</t>
  </si>
  <si>
    <t>И13-07</t>
  </si>
  <si>
    <t>УНЦ кабельных сооружений для прокладки кабельной линии</t>
  </si>
  <si>
    <t>1 м по трассе</t>
  </si>
  <si>
    <t>Н2-02</t>
  </si>
  <si>
    <t>УНЦ комплексная система безопасности ПС</t>
  </si>
  <si>
    <t>УНЦ защитных конструкций ПС (тыс. руб.)</t>
  </si>
  <si>
    <t>1 м периметра ПС</t>
  </si>
  <si>
    <t>У3-02</t>
  </si>
  <si>
    <t>У4-01</t>
  </si>
  <si>
    <t>1</t>
  </si>
  <si>
    <t>2</t>
  </si>
  <si>
    <t>10</t>
  </si>
  <si>
    <t>4</t>
  </si>
  <si>
    <t>3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</si>
  <si>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</si>
  <si>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</si>
  <si>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</si>
  <si>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</si>
  <si>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</si>
  <si>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</si>
  <si>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</si>
  <si>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</si>
  <si>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</si>
  <si>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</si>
  <si>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</si>
  <si>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</si>
  <si>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</si>
  <si>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</si>
  <si>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</si>
  <si>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</si>
  <si>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</si>
  <si>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</si>
  <si>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</si>
  <si>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</si>
  <si>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</si>
  <si>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</si>
  <si>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</si>
  <si>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</si>
  <si>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</si>
  <si>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</si>
  <si>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</si>
  <si>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</si>
  <si>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</si>
  <si>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</si>
  <si>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</si>
  <si>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</si>
  <si>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П6-11</t>
  </si>
  <si>
    <t xml:space="preserve"> УНЦ  ИКК</t>
  </si>
  <si>
    <t>Шкаф центральной сигнализации ПС 110 кВ и выше</t>
  </si>
  <si>
    <t>И12-02</t>
  </si>
  <si>
    <t>Шкаф РАС ПС 110 кВ и выше</t>
  </si>
  <si>
    <t>И12-01</t>
  </si>
  <si>
    <t>Наименование показателя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</si>
  <si>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</si>
  <si>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</si>
  <si>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</si>
  <si>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</si>
  <si>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</si>
  <si>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</si>
  <si>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</si>
  <si>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</si>
  <si>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</si>
  <si>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</si>
  <si>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</si>
  <si>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</si>
  <si>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</si>
  <si>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</si>
  <si>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</si>
  <si>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</si>
  <si>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</si>
  <si>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</si>
  <si>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</si>
  <si>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</si>
  <si>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</si>
  <si>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</si>
  <si>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</si>
  <si>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</si>
  <si>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Н3-02-2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</si>
  <si>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</si>
  <si>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</si>
  <si>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</si>
  <si>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Объем финансирования инвестиций по инвестиционному проекту ОФПРвсего (в прогнозных ценах с НДС), в том числе: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</si>
  <si>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u/>
        <sz val="12"/>
        <rFont val="Times New Roman"/>
        <family val="1"/>
        <charset val="204"/>
      </rPr>
      <t>Распоряжение главного инженера АО "ЛОЭСК" от 22.02.2022 № 14</t>
    </r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</si>
  <si>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</si>
  <si>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</si>
  <si>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</si>
  <si>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</si>
  <si>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</si>
  <si>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Наименование инвестиционного проекта: Кириш, Реконструкция ПС 110 кВ Кириши-строительная (ПС 63) (инв. № 200002053) в части замены ОРУ-110 кВ г. Кириши ЛО (22-1-20-0-01-07-0-0441)</t>
  </si>
  <si>
    <t>Идентификатор инвестиционного проекта: M_22-1-20-0-01-07-0-0441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</si>
</sst>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"/>
    <numFmt numFmtId="166" formatCode="0.000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9" fillId="0" borderId="0">
      <protection locked="0"/>
    </xf>
    <xf numFmtId="0" fontId="11" fillId="0" borderId="0"/>
    <xf numFmtId="0" fontId="9" fillId="0" borderId="0"/>
    <xf numFmtId="164" fontId="11" fillId="0" borderId="0" applyFont="0" applyFill="0" applyBorder="0" applyAlignment="0" applyProtection="0"/>
    <xf numFmtId="0" fontId="3" fillId="0" borderId="0"/>
    <xf numFmtId="0" fontId="1" fillId="0" borderId="0"/>
  </cellStyleXfs>
  <cellXfs count="7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3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4" fontId="4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Border="1" applyAlignment="1" applyProtection="1">
      <alignment horizontal="centerContinuous" vertical="center" wrapText="1"/>
    </xf>
    <xf numFmtId="0" fontId="11" fillId="0" borderId="0" xfId="4"/>
    <xf numFmtId="0" fontId="4" fillId="0" borderId="7" xfId="5" applyFont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center" wrapText="1"/>
    </xf>
    <xf numFmtId="0" fontId="4" fillId="0" borderId="1" xfId="5" applyFont="1" applyBorder="1" applyAlignment="1" applyProtection="1">
      <alignment horizontal="center" vertical="center" wrapText="1"/>
    </xf>
    <xf numFmtId="49" fontId="3" fillId="0" borderId="7" xfId="5" applyNumberFormat="1" applyFont="1" applyBorder="1" applyAlignment="1" applyProtection="1">
      <alignment horizontal="center" vertical="center" wrapText="1"/>
    </xf>
    <xf numFmtId="0" fontId="3" fillId="0" borderId="7" xfId="5" applyFont="1" applyBorder="1" applyAlignment="1" applyProtection="1">
      <alignment horizontal="left" vertical="center" wrapText="1"/>
    </xf>
    <xf numFmtId="4" fontId="4" fillId="0" borderId="9" xfId="5" applyNumberFormat="1" applyFont="1" applyBorder="1" applyAlignment="1" applyProtection="1">
      <alignment horizontal="center" vertical="center" wrapText="1"/>
    </xf>
    <xf numFmtId="4" fontId="3" fillId="0" borderId="8" xfId="5" applyNumberFormat="1" applyFont="1" applyBorder="1" applyAlignment="1" applyProtection="1">
      <alignment horizontal="center" vertical="center" wrapText="1"/>
    </xf>
    <xf numFmtId="0" fontId="4" fillId="0" borderId="7" xfId="5" applyFont="1" applyBorder="1" applyAlignment="1" applyProtection="1">
      <alignment horizontal="left" vertical="center" wrapText="1"/>
    </xf>
    <xf numFmtId="4" fontId="4" fillId="0" borderId="7" xfId="5" applyNumberFormat="1" applyFont="1" applyBorder="1" applyAlignment="1" applyProtection="1">
      <alignment horizontal="center" vertical="center" wrapText="1"/>
    </xf>
    <xf numFmtId="4" fontId="3" fillId="0" borderId="7" xfId="5" applyNumberFormat="1" applyFont="1" applyBorder="1" applyAlignment="1" applyProtection="1">
      <alignment horizontal="center" vertical="center" wrapText="1"/>
    </xf>
    <xf numFmtId="4" fontId="12" fillId="0" borderId="0" xfId="3" applyNumberFormat="1" applyFont="1" applyProtection="1"/>
    <xf numFmtId="0" fontId="3" fillId="0" borderId="0" xfId="1"/>
    <xf numFmtId="0" fontId="16" fillId="0" borderId="0" xfId="4" applyFont="1"/>
    <xf numFmtId="0" fontId="17" fillId="0" borderId="0" xfId="1" applyFont="1"/>
    <xf numFmtId="0" fontId="17" fillId="0" borderId="0" xfId="7" applyFont="1" applyFill="1" applyAlignment="1">
      <alignment horizontal="right" vertical="center"/>
    </xf>
    <xf numFmtId="0" fontId="17" fillId="0" borderId="0" xfId="7" applyFont="1" applyFill="1" applyAlignment="1">
      <alignment horizontal="right"/>
    </xf>
    <xf numFmtId="0" fontId="12" fillId="0" borderId="0" xfId="0" applyFont="1" applyFill="1" applyAlignment="1">
      <alignment vertical="top"/>
    </xf>
    <xf numFmtId="0" fontId="3" fillId="0" borderId="0" xfId="4" applyFont="1" applyFill="1" applyAlignment="1">
      <alignment vertical="center"/>
    </xf>
    <xf numFmtId="0" fontId="3" fillId="0" borderId="0" xfId="7" applyFont="1" applyFill="1" applyAlignment="1">
      <alignment wrapText="1"/>
    </xf>
    <xf numFmtId="0" fontId="3" fillId="0" borderId="0" xfId="7" applyFont="1" applyFill="1"/>
    <xf numFmtId="0" fontId="3" fillId="0" borderId="0" xfId="7" applyFont="1" applyFill="1" applyAlignment="1">
      <alignment vertical="center"/>
    </xf>
    <xf numFmtId="4" fontId="4" fillId="0" borderId="1" xfId="5" applyNumberFormat="1" applyFont="1" applyFill="1" applyBorder="1" applyAlignment="1" applyProtection="1">
      <alignment horizontal="center" vertical="center" wrapText="1"/>
    </xf>
    <xf numFmtId="4" fontId="3" fillId="0" borderId="1" xfId="5" applyNumberFormat="1" applyFont="1" applyFill="1" applyBorder="1" applyAlignment="1" applyProtection="1">
      <alignment horizontal="center" vertical="center" wrapText="1"/>
    </xf>
    <xf numFmtId="166" fontId="13" fillId="0" borderId="4" xfId="7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2"/>
    <cellStyle name="Обычный 2 2" xfId="3"/>
    <cellStyle name="Обычный 2 3" xfId="8"/>
    <cellStyle name="Обычный 3 2 2" xfId="7"/>
    <cellStyle name="Обычный 7" xfId="4"/>
    <cellStyle name="Финансовый 2 2" xfId="6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61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0" customWidth="1"/>
    <col min="2" max="2" width="37.5" style="33" customWidth="1"/>
    <col min="3" max="3" width="14" style="32" customWidth="1"/>
    <col min="4" max="4" width="23.5" style="33" customWidth="1"/>
    <col min="5" max="5" width="13.625" style="32" customWidth="1"/>
    <col min="6" max="6" width="10.875" style="32" customWidth="1"/>
    <col min="7" max="7" width="13.875" style="28" customWidth="1"/>
    <col min="8" max="9" width="16.75" style="28" customWidth="1"/>
    <col min="10" max="10" width="15.125" style="29" customWidth="1"/>
    <col min="11" max="11" width="14" style="8" customWidth="1"/>
    <col min="12" max="12" width="23.75" style="8" customWidth="1"/>
    <col min="13" max="13" width="13.5" style="8" customWidth="1"/>
    <col min="14" max="14" width="10.875" style="8" customWidth="1"/>
    <col min="15" max="15" width="13.875" style="8" customWidth="1"/>
    <col min="16" max="17" width="16.75" style="8" customWidth="1"/>
    <col min="18" max="18" width="15.125" style="8" customWidth="1"/>
    <col min="19" max="16384" width="9" style="8"/>
  </cols>
  <sheetData>
    <row r="1" spans="1:31" ht="18.75" x14ac:dyDescent="0.25">
      <c r="H1" s="8"/>
      <c r="I1" s="53"/>
      <c r="R1" s="53" t="s">
        <v>172</v>
      </c>
    </row>
    <row r="2" spans="1:31" ht="18.75" x14ac:dyDescent="0.3">
      <c r="H2" s="8"/>
      <c r="I2" s="54"/>
      <c r="R2" s="54" t="s">
        <v>173</v>
      </c>
    </row>
    <row r="3" spans="1:31" ht="18.75" x14ac:dyDescent="0.3">
      <c r="H3" s="8"/>
      <c r="I3" s="54"/>
      <c r="R3" s="54" t="s">
        <v>174</v>
      </c>
    </row>
    <row r="4" spans="1:31" ht="15.75" customHeight="1" x14ac:dyDescent="0.25">
      <c r="A4" s="63" t="s">
        <v>175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31" ht="15.7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31" x14ac:dyDescent="0.25">
      <c r="A6" s="15" t="s">
        <v>176</v>
      </c>
      <c r="B6" s="55"/>
      <c r="C6" s="55"/>
      <c r="D6" s="55"/>
      <c r="E6" s="55"/>
      <c r="F6" s="55"/>
      <c r="G6" s="55"/>
      <c r="H6" s="55"/>
      <c r="I6" s="55"/>
    </row>
    <row r="7" spans="1:31" s="58" customFormat="1" x14ac:dyDescent="0.25">
      <c r="A7" s="56" t="s">
        <v>177</v>
      </c>
      <c r="B7" s="57"/>
    </row>
    <row r="8" spans="1:31" s="58" customFormat="1" x14ac:dyDescent="0.25">
      <c r="A8" s="59" t="s">
        <v>178</v>
      </c>
      <c r="B8" s="57"/>
    </row>
    <row r="9" spans="1:31" s="52" customFormat="1" ht="18.75" x14ac:dyDescent="0.3">
      <c r="D9" s="51"/>
      <c r="E9" s="51"/>
      <c r="F9" s="51"/>
      <c r="G9" s="51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</row>
    <row r="11" spans="1:31" ht="15.75" customHeight="1" x14ac:dyDescent="0.25">
      <c r="A11" s="65" t="s">
        <v>0</v>
      </c>
      <c r="B11" s="64" t="s">
        <v>1</v>
      </c>
      <c r="C11" s="66" t="s">
        <v>2</v>
      </c>
      <c r="D11" s="66"/>
      <c r="E11" s="66"/>
      <c r="F11" s="66"/>
      <c r="G11" s="66"/>
      <c r="H11" s="66"/>
      <c r="I11" s="66"/>
      <c r="J11" s="66"/>
      <c r="K11" s="66" t="s">
        <v>3</v>
      </c>
      <c r="L11" s="66"/>
      <c r="M11" s="66"/>
      <c r="N11" s="66"/>
      <c r="O11" s="66"/>
      <c r="P11" s="66"/>
      <c r="Q11" s="66"/>
      <c r="R11" s="66"/>
    </row>
    <row r="12" spans="1:31" ht="45" customHeight="1" x14ac:dyDescent="0.25">
      <c r="A12" s="65"/>
      <c r="B12" s="64"/>
      <c r="C12" s="67" t="s">
        <v>4</v>
      </c>
      <c r="D12" s="68"/>
      <c r="E12" s="68"/>
      <c r="F12" s="68"/>
      <c r="G12" s="68"/>
      <c r="H12" s="68"/>
      <c r="I12" s="68"/>
      <c r="J12" s="69"/>
      <c r="K12" s="70" t="s">
        <v>171</v>
      </c>
      <c r="L12" s="71"/>
      <c r="M12" s="71"/>
      <c r="N12" s="71"/>
      <c r="O12" s="71"/>
      <c r="P12" s="71"/>
      <c r="Q12" s="71"/>
      <c r="R12" s="72"/>
    </row>
    <row r="13" spans="1:31" ht="33.75" customHeight="1" x14ac:dyDescent="0.25">
      <c r="A13" s="65"/>
      <c r="B13" s="64"/>
      <c r="C13" s="64" t="s">
        <v>5</v>
      </c>
      <c r="D13" s="64"/>
      <c r="E13" s="64"/>
      <c r="F13" s="64"/>
      <c r="G13" s="64" t="s">
        <v>6</v>
      </c>
      <c r="H13" s="64"/>
      <c r="I13" s="64"/>
      <c r="J13" s="64"/>
      <c r="K13" s="64" t="s">
        <v>5</v>
      </c>
      <c r="L13" s="64"/>
      <c r="M13" s="64"/>
      <c r="N13" s="64"/>
      <c r="O13" s="64" t="s">
        <v>6</v>
      </c>
      <c r="P13" s="64"/>
      <c r="Q13" s="64"/>
      <c r="R13" s="64"/>
    </row>
    <row r="14" spans="1:31" s="10" customFormat="1" ht="110.25" x14ac:dyDescent="0.25">
      <c r="A14" s="65"/>
      <c r="B14" s="64"/>
      <c r="C14" s="2" t="s">
        <v>7</v>
      </c>
      <c r="D14" s="2" t="s">
        <v>8</v>
      </c>
      <c r="E14" s="2" t="s">
        <v>9</v>
      </c>
      <c r="F14" s="2" t="s">
        <v>10</v>
      </c>
      <c r="G14" s="2" t="s">
        <v>11</v>
      </c>
      <c r="H14" s="2" t="s">
        <v>12</v>
      </c>
      <c r="I14" s="2" t="s">
        <v>13</v>
      </c>
      <c r="J14" s="9" t="s">
        <v>14</v>
      </c>
      <c r="K14" s="2" t="s">
        <v>7</v>
      </c>
      <c r="L14" s="2" t="s">
        <v>8</v>
      </c>
      <c r="M14" s="2" t="s">
        <v>9</v>
      </c>
      <c r="N14" s="2" t="s">
        <v>10</v>
      </c>
      <c r="O14" s="2" t="s">
        <v>11</v>
      </c>
      <c r="P14" s="2" t="s">
        <v>15</v>
      </c>
      <c r="Q14" s="2" t="s">
        <v>13</v>
      </c>
      <c r="R14" s="9" t="s">
        <v>14</v>
      </c>
    </row>
    <row r="15" spans="1:31" s="12" customFormat="1" x14ac:dyDescent="0.25">
      <c r="A15" s="11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/>
      <c r="J15" s="9">
        <v>9</v>
      </c>
      <c r="K15" s="2">
        <v>10</v>
      </c>
      <c r="L15" s="9">
        <v>11</v>
      </c>
      <c r="M15" s="2">
        <v>12</v>
      </c>
      <c r="N15" s="9">
        <v>13</v>
      </c>
      <c r="O15" s="2">
        <v>14</v>
      </c>
      <c r="P15" s="9">
        <v>15</v>
      </c>
      <c r="Q15" s="9"/>
      <c r="R15" s="2">
        <v>16</v>
      </c>
    </row>
    <row r="16" spans="1:31" s="15" customFormat="1" x14ac:dyDescent="0.25">
      <c r="A16" s="13" t="s">
        <v>98</v>
      </c>
      <c r="B16" s="14" t="s">
        <v>22</v>
      </c>
      <c r="C16" s="2" t="s">
        <v>16</v>
      </c>
      <c r="D16" s="2" t="s">
        <v>16</v>
      </c>
      <c r="E16" s="2" t="s">
        <v>16</v>
      </c>
      <c r="F16" s="2" t="s">
        <v>16</v>
      </c>
      <c r="G16" s="2" t="s">
        <v>16</v>
      </c>
      <c r="H16" s="2" t="s">
        <v>16</v>
      </c>
      <c r="I16" s="2" t="s">
        <v>16</v>
      </c>
      <c r="J16" s="2" t="s">
        <v>16</v>
      </c>
      <c r="K16" s="2" t="s">
        <v>16</v>
      </c>
      <c r="L16" s="2" t="s">
        <v>16</v>
      </c>
      <c r="M16" s="2" t="s">
        <v>16</v>
      </c>
      <c r="N16" s="2" t="s">
        <v>16</v>
      </c>
      <c r="O16" s="2" t="s">
        <v>16</v>
      </c>
      <c r="P16" s="2" t="s">
        <v>16</v>
      </c>
      <c r="Q16" s="2" t="s">
        <v>16</v>
      </c>
      <c r="R16" s="2" t="s">
        <v>16</v>
      </c>
    </row>
    <row r="17" spans="1:18" s="15" customFormat="1" ht="31.5" x14ac:dyDescent="0.25">
      <c r="A17" s="16" t="s">
        <v>98</v>
      </c>
      <c r="B17" s="17" t="s">
        <v>39</v>
      </c>
      <c r="C17" s="35" t="s">
        <v>16</v>
      </c>
      <c r="D17" s="35" t="s">
        <v>16</v>
      </c>
      <c r="E17" s="35" t="s">
        <v>16</v>
      </c>
      <c r="F17" s="35" t="s">
        <v>16</v>
      </c>
      <c r="G17" s="35" t="s">
        <v>16</v>
      </c>
      <c r="H17" s="35" t="s">
        <v>16</v>
      </c>
      <c r="I17" s="35" t="s">
        <v>16</v>
      </c>
      <c r="J17" s="35" t="s">
        <v>16</v>
      </c>
      <c r="K17" s="35"/>
      <c r="L17" s="35" t="s">
        <v>16</v>
      </c>
      <c r="M17" s="1">
        <v>900</v>
      </c>
      <c r="N17" s="35" t="s">
        <v>42</v>
      </c>
      <c r="O17" s="35" t="s">
        <v>23</v>
      </c>
      <c r="P17" s="1">
        <v>3.02</v>
      </c>
      <c r="Q17" s="35">
        <v>1</v>
      </c>
      <c r="R17" s="35">
        <f>M17*P17*Q17</f>
        <v>2718</v>
      </c>
    </row>
    <row r="18" spans="1:18" s="15" customFormat="1" ht="31.5" x14ac:dyDescent="0.25">
      <c r="A18" s="16" t="s">
        <v>99</v>
      </c>
      <c r="B18" s="17" t="s">
        <v>57</v>
      </c>
      <c r="C18" s="35" t="s">
        <v>16</v>
      </c>
      <c r="D18" s="35" t="s">
        <v>16</v>
      </c>
      <c r="E18" s="35" t="s">
        <v>16</v>
      </c>
      <c r="F18" s="35" t="s">
        <v>16</v>
      </c>
      <c r="G18" s="35" t="s">
        <v>16</v>
      </c>
      <c r="H18" s="35" t="s">
        <v>16</v>
      </c>
      <c r="I18" s="35" t="s">
        <v>16</v>
      </c>
      <c r="J18" s="35" t="s">
        <v>16</v>
      </c>
      <c r="K18" s="35">
        <v>110</v>
      </c>
      <c r="L18" s="35" t="s">
        <v>52</v>
      </c>
      <c r="M18" s="35">
        <v>2</v>
      </c>
      <c r="N18" s="35" t="s">
        <v>17</v>
      </c>
      <c r="O18" s="35" t="s">
        <v>56</v>
      </c>
      <c r="P18" s="9">
        <v>3481</v>
      </c>
      <c r="Q18" s="35">
        <v>1.06</v>
      </c>
      <c r="R18" s="35">
        <f t="shared" ref="R18:R52" si="0">M18*P18*Q18</f>
        <v>7379.72</v>
      </c>
    </row>
    <row r="19" spans="1:18" s="15" customFormat="1" ht="31.5" customHeight="1" x14ac:dyDescent="0.25">
      <c r="A19" s="16" t="s">
        <v>102</v>
      </c>
      <c r="B19" s="17" t="s">
        <v>59</v>
      </c>
      <c r="C19" s="35" t="s">
        <v>16</v>
      </c>
      <c r="D19" s="35" t="s">
        <v>16</v>
      </c>
      <c r="E19" s="35" t="s">
        <v>16</v>
      </c>
      <c r="F19" s="35" t="s">
        <v>16</v>
      </c>
      <c r="G19" s="35" t="s">
        <v>16</v>
      </c>
      <c r="H19" s="35" t="s">
        <v>16</v>
      </c>
      <c r="I19" s="35" t="s">
        <v>16</v>
      </c>
      <c r="J19" s="35" t="s">
        <v>16</v>
      </c>
      <c r="K19" s="36" t="s">
        <v>49</v>
      </c>
      <c r="L19" s="35" t="s">
        <v>53</v>
      </c>
      <c r="M19" s="35">
        <v>2</v>
      </c>
      <c r="N19" s="35" t="s">
        <v>43</v>
      </c>
      <c r="O19" s="35" t="s">
        <v>58</v>
      </c>
      <c r="P19" s="9">
        <v>1433</v>
      </c>
      <c r="Q19" s="35">
        <v>1.03</v>
      </c>
      <c r="R19" s="35">
        <f t="shared" si="0"/>
        <v>2951.98</v>
      </c>
    </row>
    <row r="20" spans="1:18" s="15" customFormat="1" ht="31.5" customHeight="1" x14ac:dyDescent="0.25">
      <c r="A20" s="16" t="s">
        <v>101</v>
      </c>
      <c r="B20" s="18" t="s">
        <v>64</v>
      </c>
      <c r="C20" s="35" t="s">
        <v>16</v>
      </c>
      <c r="D20" s="35" t="s">
        <v>16</v>
      </c>
      <c r="E20" s="35" t="s">
        <v>16</v>
      </c>
      <c r="F20" s="35" t="s">
        <v>16</v>
      </c>
      <c r="G20" s="35" t="s">
        <v>16</v>
      </c>
      <c r="H20" s="35" t="s">
        <v>16</v>
      </c>
      <c r="I20" s="35" t="s">
        <v>16</v>
      </c>
      <c r="J20" s="35" t="s">
        <v>16</v>
      </c>
      <c r="K20" s="36" t="s">
        <v>51</v>
      </c>
      <c r="L20" s="35" t="s">
        <v>65</v>
      </c>
      <c r="M20" s="18">
        <v>2</v>
      </c>
      <c r="N20" s="35" t="s">
        <v>17</v>
      </c>
      <c r="O20" s="18" t="s">
        <v>60</v>
      </c>
      <c r="P20" s="9">
        <v>2957</v>
      </c>
      <c r="Q20" s="35">
        <v>1.06</v>
      </c>
      <c r="R20" s="35">
        <f t="shared" si="0"/>
        <v>6268.84</v>
      </c>
    </row>
    <row r="21" spans="1:18" s="15" customFormat="1" ht="31.5" customHeight="1" x14ac:dyDescent="0.25">
      <c r="A21" s="16" t="s">
        <v>103</v>
      </c>
      <c r="B21" s="18" t="s">
        <v>64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5" t="s">
        <v>16</v>
      </c>
      <c r="I21" s="35" t="s">
        <v>16</v>
      </c>
      <c r="J21" s="35" t="s">
        <v>16</v>
      </c>
      <c r="K21" s="36" t="s">
        <v>51</v>
      </c>
      <c r="L21" s="35" t="s">
        <v>66</v>
      </c>
      <c r="M21" s="18">
        <v>2</v>
      </c>
      <c r="N21" s="35" t="s">
        <v>17</v>
      </c>
      <c r="O21" s="18" t="s">
        <v>61</v>
      </c>
      <c r="P21" s="9">
        <v>5526</v>
      </c>
      <c r="Q21" s="35">
        <v>1.06</v>
      </c>
      <c r="R21" s="35">
        <f t="shared" si="0"/>
        <v>11715.12</v>
      </c>
    </row>
    <row r="22" spans="1:18" s="15" customFormat="1" ht="31.5" customHeight="1" x14ac:dyDescent="0.25">
      <c r="A22" s="16" t="s">
        <v>104</v>
      </c>
      <c r="B22" s="18" t="s">
        <v>64</v>
      </c>
      <c r="C22" s="35" t="s">
        <v>16</v>
      </c>
      <c r="D22" s="35" t="s">
        <v>16</v>
      </c>
      <c r="E22" s="35" t="s">
        <v>16</v>
      </c>
      <c r="F22" s="35" t="s">
        <v>16</v>
      </c>
      <c r="G22" s="35" t="s">
        <v>16</v>
      </c>
      <c r="H22" s="35" t="s">
        <v>16</v>
      </c>
      <c r="I22" s="35" t="s">
        <v>16</v>
      </c>
      <c r="J22" s="35" t="s">
        <v>16</v>
      </c>
      <c r="K22" s="36" t="s">
        <v>51</v>
      </c>
      <c r="L22" s="35" t="s">
        <v>67</v>
      </c>
      <c r="M22" s="18">
        <v>2</v>
      </c>
      <c r="N22" s="35" t="s">
        <v>17</v>
      </c>
      <c r="O22" s="18" t="s">
        <v>62</v>
      </c>
      <c r="P22" s="9">
        <v>221</v>
      </c>
      <c r="Q22" s="35">
        <v>1.06</v>
      </c>
      <c r="R22" s="35">
        <f t="shared" si="0"/>
        <v>468.52000000000004</v>
      </c>
    </row>
    <row r="23" spans="1:18" s="15" customFormat="1" ht="31.5" customHeight="1" x14ac:dyDescent="0.25">
      <c r="A23" s="16" t="s">
        <v>105</v>
      </c>
      <c r="B23" s="18" t="s">
        <v>64</v>
      </c>
      <c r="C23" s="35" t="s">
        <v>16</v>
      </c>
      <c r="D23" s="35" t="s">
        <v>16</v>
      </c>
      <c r="E23" s="35" t="s">
        <v>16</v>
      </c>
      <c r="F23" s="35" t="s">
        <v>16</v>
      </c>
      <c r="G23" s="35" t="s">
        <v>16</v>
      </c>
      <c r="H23" s="35" t="s">
        <v>16</v>
      </c>
      <c r="I23" s="35" t="s">
        <v>16</v>
      </c>
      <c r="J23" s="35" t="s">
        <v>16</v>
      </c>
      <c r="K23" s="36" t="s">
        <v>51</v>
      </c>
      <c r="L23" s="35" t="s">
        <v>68</v>
      </c>
      <c r="M23" s="18">
        <v>8</v>
      </c>
      <c r="N23" s="35" t="s">
        <v>17</v>
      </c>
      <c r="O23" s="18" t="s">
        <v>63</v>
      </c>
      <c r="P23" s="9">
        <v>2735</v>
      </c>
      <c r="Q23" s="35">
        <v>1.06</v>
      </c>
      <c r="R23" s="35">
        <f t="shared" si="0"/>
        <v>23192.800000000003</v>
      </c>
    </row>
    <row r="24" spans="1:18" s="15" customFormat="1" ht="31.5" x14ac:dyDescent="0.25">
      <c r="A24" s="16" t="s">
        <v>106</v>
      </c>
      <c r="B24" s="17" t="s">
        <v>136</v>
      </c>
      <c r="C24" s="35" t="s">
        <v>16</v>
      </c>
      <c r="D24" s="35" t="s">
        <v>16</v>
      </c>
      <c r="E24" s="35" t="s">
        <v>16</v>
      </c>
      <c r="F24" s="35" t="s">
        <v>16</v>
      </c>
      <c r="G24" s="35" t="s">
        <v>16</v>
      </c>
      <c r="H24" s="35" t="s">
        <v>16</v>
      </c>
      <c r="I24" s="35" t="s">
        <v>16</v>
      </c>
      <c r="J24" s="35" t="s">
        <v>16</v>
      </c>
      <c r="K24" s="36" t="s">
        <v>51</v>
      </c>
      <c r="L24" s="35" t="s">
        <v>54</v>
      </c>
      <c r="M24" s="35">
        <v>3</v>
      </c>
      <c r="N24" s="35" t="s">
        <v>44</v>
      </c>
      <c r="O24" s="35" t="s">
        <v>24</v>
      </c>
      <c r="P24" s="9">
        <v>4355</v>
      </c>
      <c r="Q24" s="35">
        <v>1.02</v>
      </c>
      <c r="R24" s="35">
        <f t="shared" si="0"/>
        <v>13326.300000000001</v>
      </c>
    </row>
    <row r="25" spans="1:18" s="15" customFormat="1" ht="31.5" x14ac:dyDescent="0.25">
      <c r="A25" s="16" t="s">
        <v>107</v>
      </c>
      <c r="B25" s="17" t="s">
        <v>69</v>
      </c>
      <c r="C25" s="35" t="s">
        <v>16</v>
      </c>
      <c r="D25" s="35" t="s">
        <v>16</v>
      </c>
      <c r="E25" s="35" t="s">
        <v>16</v>
      </c>
      <c r="F25" s="35" t="s">
        <v>16</v>
      </c>
      <c r="G25" s="35" t="s">
        <v>16</v>
      </c>
      <c r="H25" s="35" t="s">
        <v>16</v>
      </c>
      <c r="I25" s="35" t="s">
        <v>16</v>
      </c>
      <c r="J25" s="35" t="s">
        <v>16</v>
      </c>
      <c r="K25" s="36" t="s">
        <v>50</v>
      </c>
      <c r="L25" s="6" t="s">
        <v>16</v>
      </c>
      <c r="M25" s="35">
        <v>40</v>
      </c>
      <c r="N25" s="35" t="s">
        <v>42</v>
      </c>
      <c r="O25" s="35" t="s">
        <v>28</v>
      </c>
      <c r="P25" s="9">
        <v>93</v>
      </c>
      <c r="Q25" s="35">
        <v>1.18</v>
      </c>
      <c r="R25" s="35">
        <f t="shared" si="0"/>
        <v>4389.5999999999995</v>
      </c>
    </row>
    <row r="26" spans="1:18" s="15" customFormat="1" x14ac:dyDescent="0.25">
      <c r="A26" s="16" t="s">
        <v>100</v>
      </c>
      <c r="B26" s="17" t="s">
        <v>40</v>
      </c>
      <c r="C26" s="35" t="s">
        <v>16</v>
      </c>
      <c r="D26" s="35" t="s">
        <v>16</v>
      </c>
      <c r="E26" s="35" t="s">
        <v>16</v>
      </c>
      <c r="F26" s="35" t="s">
        <v>16</v>
      </c>
      <c r="G26" s="35" t="s">
        <v>16</v>
      </c>
      <c r="H26" s="35" t="s">
        <v>16</v>
      </c>
      <c r="I26" s="35" t="s">
        <v>16</v>
      </c>
      <c r="J26" s="35" t="s">
        <v>16</v>
      </c>
      <c r="K26" s="36" t="s">
        <v>51</v>
      </c>
      <c r="L26" s="6" t="s">
        <v>16</v>
      </c>
      <c r="M26" s="35">
        <v>1</v>
      </c>
      <c r="N26" s="35" t="s">
        <v>17</v>
      </c>
      <c r="O26" s="35" t="s">
        <v>25</v>
      </c>
      <c r="P26" s="9">
        <v>23531</v>
      </c>
      <c r="Q26" s="35">
        <v>1.02</v>
      </c>
      <c r="R26" s="35">
        <f t="shared" si="0"/>
        <v>24001.62</v>
      </c>
    </row>
    <row r="27" spans="1:18" s="15" customFormat="1" ht="31.5" customHeight="1" x14ac:dyDescent="0.25">
      <c r="A27" s="16" t="s">
        <v>108</v>
      </c>
      <c r="B27" s="17" t="s">
        <v>41</v>
      </c>
      <c r="C27" s="35" t="s">
        <v>16</v>
      </c>
      <c r="D27" s="35" t="s">
        <v>16</v>
      </c>
      <c r="E27" s="35" t="s">
        <v>16</v>
      </c>
      <c r="F27" s="35" t="s">
        <v>16</v>
      </c>
      <c r="G27" s="35" t="s">
        <v>16</v>
      </c>
      <c r="H27" s="35" t="s">
        <v>16</v>
      </c>
      <c r="I27" s="35" t="s">
        <v>16</v>
      </c>
      <c r="J27" s="35" t="s">
        <v>16</v>
      </c>
      <c r="K27" s="36" t="s">
        <v>51</v>
      </c>
      <c r="L27" s="6" t="s">
        <v>16</v>
      </c>
      <c r="M27" s="35">
        <v>2</v>
      </c>
      <c r="N27" s="35" t="s">
        <v>17</v>
      </c>
      <c r="O27" s="35" t="s">
        <v>26</v>
      </c>
      <c r="P27" s="9">
        <v>3354</v>
      </c>
      <c r="Q27" s="35">
        <v>1.06</v>
      </c>
      <c r="R27" s="35">
        <f t="shared" si="0"/>
        <v>7110.4800000000005</v>
      </c>
    </row>
    <row r="28" spans="1:18" s="15" customFormat="1" ht="31.5" customHeight="1" x14ac:dyDescent="0.25">
      <c r="A28" s="16" t="s">
        <v>109</v>
      </c>
      <c r="B28" s="17" t="s">
        <v>41</v>
      </c>
      <c r="C28" s="35" t="s">
        <v>16</v>
      </c>
      <c r="D28" s="35" t="s">
        <v>16</v>
      </c>
      <c r="E28" s="35" t="s">
        <v>16</v>
      </c>
      <c r="F28" s="35" t="s">
        <v>16</v>
      </c>
      <c r="G28" s="35" t="s">
        <v>16</v>
      </c>
      <c r="H28" s="35" t="s">
        <v>16</v>
      </c>
      <c r="I28" s="35" t="s">
        <v>16</v>
      </c>
      <c r="J28" s="35" t="s">
        <v>16</v>
      </c>
      <c r="K28" s="36" t="s">
        <v>100</v>
      </c>
      <c r="L28" s="35" t="s">
        <v>55</v>
      </c>
      <c r="M28" s="35">
        <v>2</v>
      </c>
      <c r="N28" s="35" t="s">
        <v>17</v>
      </c>
      <c r="O28" s="35" t="s">
        <v>27</v>
      </c>
      <c r="P28" s="9">
        <v>1442</v>
      </c>
      <c r="Q28" s="35">
        <v>1.06</v>
      </c>
      <c r="R28" s="35">
        <f t="shared" si="0"/>
        <v>3057.04</v>
      </c>
    </row>
    <row r="29" spans="1:18" s="15" customFormat="1" ht="31.5" customHeight="1" x14ac:dyDescent="0.25">
      <c r="A29" s="16" t="s">
        <v>110</v>
      </c>
      <c r="B29" s="3" t="s">
        <v>70</v>
      </c>
      <c r="C29" s="35" t="s">
        <v>16</v>
      </c>
      <c r="D29" s="35" t="s">
        <v>16</v>
      </c>
      <c r="E29" s="35" t="s">
        <v>16</v>
      </c>
      <c r="F29" s="35" t="s">
        <v>16</v>
      </c>
      <c r="G29" s="35" t="s">
        <v>16</v>
      </c>
      <c r="H29" s="35" t="s">
        <v>16</v>
      </c>
      <c r="I29" s="35" t="s">
        <v>16</v>
      </c>
      <c r="J29" s="35" t="s">
        <v>16</v>
      </c>
      <c r="K29" s="6" t="s">
        <v>16</v>
      </c>
      <c r="L29" s="6" t="s">
        <v>71</v>
      </c>
      <c r="M29" s="35">
        <v>12</v>
      </c>
      <c r="N29" s="6" t="s">
        <v>72</v>
      </c>
      <c r="O29" s="18" t="s">
        <v>166</v>
      </c>
      <c r="P29" s="6">
        <v>215</v>
      </c>
      <c r="Q29" s="6">
        <v>1.08</v>
      </c>
      <c r="R29" s="35">
        <f t="shared" si="0"/>
        <v>2786.4</v>
      </c>
    </row>
    <row r="30" spans="1:18" s="15" customFormat="1" x14ac:dyDescent="0.25">
      <c r="A30" s="16" t="s">
        <v>111</v>
      </c>
      <c r="B30" s="3" t="s">
        <v>73</v>
      </c>
      <c r="C30" s="35" t="s">
        <v>16</v>
      </c>
      <c r="D30" s="35" t="s">
        <v>16</v>
      </c>
      <c r="E30" s="35" t="s">
        <v>16</v>
      </c>
      <c r="F30" s="35" t="s">
        <v>16</v>
      </c>
      <c r="G30" s="35" t="s">
        <v>16</v>
      </c>
      <c r="H30" s="35" t="s">
        <v>16</v>
      </c>
      <c r="I30" s="35" t="s">
        <v>16</v>
      </c>
      <c r="J30" s="35" t="s">
        <v>16</v>
      </c>
      <c r="K30" s="6">
        <v>110</v>
      </c>
      <c r="L30" s="6" t="s">
        <v>16</v>
      </c>
      <c r="M30" s="35">
        <v>1</v>
      </c>
      <c r="N30" s="6" t="s">
        <v>20</v>
      </c>
      <c r="O30" s="18" t="s">
        <v>29</v>
      </c>
      <c r="P30" s="6">
        <v>5179</v>
      </c>
      <c r="Q30" s="6">
        <v>1.02</v>
      </c>
      <c r="R30" s="35">
        <f t="shared" si="0"/>
        <v>5282.58</v>
      </c>
    </row>
    <row r="31" spans="1:18" s="15" customFormat="1" x14ac:dyDescent="0.25">
      <c r="A31" s="16" t="s">
        <v>112</v>
      </c>
      <c r="B31" s="3" t="s">
        <v>73</v>
      </c>
      <c r="C31" s="35" t="s">
        <v>16</v>
      </c>
      <c r="D31" s="35" t="s">
        <v>16</v>
      </c>
      <c r="E31" s="35" t="s">
        <v>16</v>
      </c>
      <c r="F31" s="35" t="s">
        <v>16</v>
      </c>
      <c r="G31" s="35" t="s">
        <v>16</v>
      </c>
      <c r="H31" s="35" t="s">
        <v>16</v>
      </c>
      <c r="I31" s="35" t="s">
        <v>16</v>
      </c>
      <c r="J31" s="35" t="s">
        <v>16</v>
      </c>
      <c r="K31" s="6">
        <v>110</v>
      </c>
      <c r="L31" s="6" t="s">
        <v>16</v>
      </c>
      <c r="M31" s="35">
        <v>1</v>
      </c>
      <c r="N31" s="6" t="s">
        <v>20</v>
      </c>
      <c r="O31" s="18" t="s">
        <v>74</v>
      </c>
      <c r="P31" s="6">
        <v>1332</v>
      </c>
      <c r="Q31" s="6">
        <v>1.02</v>
      </c>
      <c r="R31" s="35">
        <f t="shared" si="0"/>
        <v>1358.64</v>
      </c>
    </row>
    <row r="32" spans="1:18" s="15" customFormat="1" x14ac:dyDescent="0.25">
      <c r="A32" s="16" t="s">
        <v>113</v>
      </c>
      <c r="B32" s="3" t="s">
        <v>73</v>
      </c>
      <c r="C32" s="35" t="s">
        <v>16</v>
      </c>
      <c r="D32" s="35" t="s">
        <v>16</v>
      </c>
      <c r="E32" s="35" t="s">
        <v>16</v>
      </c>
      <c r="F32" s="35" t="s">
        <v>16</v>
      </c>
      <c r="G32" s="35" t="s">
        <v>16</v>
      </c>
      <c r="H32" s="35" t="s">
        <v>16</v>
      </c>
      <c r="I32" s="35" t="s">
        <v>16</v>
      </c>
      <c r="J32" s="35" t="s">
        <v>16</v>
      </c>
      <c r="K32" s="6">
        <v>110</v>
      </c>
      <c r="L32" s="6" t="s">
        <v>16</v>
      </c>
      <c r="M32" s="35">
        <v>1</v>
      </c>
      <c r="N32" s="6" t="s">
        <v>20</v>
      </c>
      <c r="O32" s="18" t="s">
        <v>30</v>
      </c>
      <c r="P32" s="6">
        <v>2687</v>
      </c>
      <c r="Q32" s="6">
        <v>1.02</v>
      </c>
      <c r="R32" s="35">
        <f t="shared" si="0"/>
        <v>2740.7400000000002</v>
      </c>
    </row>
    <row r="33" spans="1:18" s="15" customFormat="1" ht="25.5" x14ac:dyDescent="0.25">
      <c r="A33" s="16" t="s">
        <v>114</v>
      </c>
      <c r="B33" s="4" t="s">
        <v>77</v>
      </c>
      <c r="C33" s="35" t="s">
        <v>16</v>
      </c>
      <c r="D33" s="35" t="s">
        <v>16</v>
      </c>
      <c r="E33" s="35" t="s">
        <v>16</v>
      </c>
      <c r="F33" s="35" t="s">
        <v>16</v>
      </c>
      <c r="G33" s="35" t="s">
        <v>16</v>
      </c>
      <c r="H33" s="35" t="s">
        <v>16</v>
      </c>
      <c r="I33" s="35" t="s">
        <v>16</v>
      </c>
      <c r="J33" s="35" t="s">
        <v>16</v>
      </c>
      <c r="K33" s="6">
        <v>110</v>
      </c>
      <c r="L33" s="6" t="s">
        <v>78</v>
      </c>
      <c r="M33" s="35">
        <v>2</v>
      </c>
      <c r="N33" s="18" t="s">
        <v>17</v>
      </c>
      <c r="O33" s="18" t="s">
        <v>75</v>
      </c>
      <c r="P33" s="6">
        <v>1113</v>
      </c>
      <c r="Q33" s="6">
        <v>1.02</v>
      </c>
      <c r="R33" s="35">
        <f t="shared" si="0"/>
        <v>2270.52</v>
      </c>
    </row>
    <row r="34" spans="1:18" s="15" customFormat="1" ht="25.5" x14ac:dyDescent="0.25">
      <c r="A34" s="16" t="s">
        <v>115</v>
      </c>
      <c r="B34" s="4" t="s">
        <v>77</v>
      </c>
      <c r="C34" s="35" t="s">
        <v>16</v>
      </c>
      <c r="D34" s="35" t="s">
        <v>16</v>
      </c>
      <c r="E34" s="35" t="s">
        <v>16</v>
      </c>
      <c r="F34" s="35" t="s">
        <v>16</v>
      </c>
      <c r="G34" s="35" t="s">
        <v>16</v>
      </c>
      <c r="H34" s="35" t="s">
        <v>16</v>
      </c>
      <c r="I34" s="35" t="s">
        <v>16</v>
      </c>
      <c r="J34" s="35" t="s">
        <v>16</v>
      </c>
      <c r="K34" s="6">
        <v>110</v>
      </c>
      <c r="L34" s="6" t="s">
        <v>79</v>
      </c>
      <c r="M34" s="35">
        <v>2</v>
      </c>
      <c r="N34" s="18" t="s">
        <v>17</v>
      </c>
      <c r="O34" s="18" t="s">
        <v>76</v>
      </c>
      <c r="P34" s="6">
        <v>717</v>
      </c>
      <c r="Q34" s="6">
        <v>1.02</v>
      </c>
      <c r="R34" s="35">
        <f t="shared" si="0"/>
        <v>1462.68</v>
      </c>
    </row>
    <row r="35" spans="1:18" s="15" customFormat="1" x14ac:dyDescent="0.25">
      <c r="A35" s="16" t="s">
        <v>116</v>
      </c>
      <c r="B35" s="4" t="s">
        <v>139</v>
      </c>
      <c r="C35" s="35" t="s">
        <v>16</v>
      </c>
      <c r="D35" s="35" t="s">
        <v>16</v>
      </c>
      <c r="E35" s="35" t="s">
        <v>16</v>
      </c>
      <c r="F35" s="35" t="s">
        <v>16</v>
      </c>
      <c r="G35" s="35" t="s">
        <v>16</v>
      </c>
      <c r="H35" s="35" t="s">
        <v>16</v>
      </c>
      <c r="I35" s="35" t="s">
        <v>16</v>
      </c>
      <c r="J35" s="35" t="s">
        <v>16</v>
      </c>
      <c r="K35" s="6">
        <v>110</v>
      </c>
      <c r="L35" s="6" t="s">
        <v>16</v>
      </c>
      <c r="M35" s="35">
        <v>1</v>
      </c>
      <c r="N35" s="18" t="s">
        <v>17</v>
      </c>
      <c r="O35" s="35" t="s">
        <v>140</v>
      </c>
      <c r="P35" s="6">
        <v>1467</v>
      </c>
      <c r="Q35" s="35">
        <v>1.02</v>
      </c>
      <c r="R35" s="35">
        <f t="shared" si="0"/>
        <v>1496.34</v>
      </c>
    </row>
    <row r="36" spans="1:18" s="15" customFormat="1" ht="31.5" x14ac:dyDescent="0.25">
      <c r="A36" s="16" t="s">
        <v>117</v>
      </c>
      <c r="B36" s="4" t="s">
        <v>137</v>
      </c>
      <c r="C36" s="35" t="s">
        <v>16</v>
      </c>
      <c r="D36" s="35" t="s">
        <v>16</v>
      </c>
      <c r="E36" s="35" t="s">
        <v>16</v>
      </c>
      <c r="F36" s="35" t="s">
        <v>16</v>
      </c>
      <c r="G36" s="35" t="s">
        <v>16</v>
      </c>
      <c r="H36" s="35" t="s">
        <v>16</v>
      </c>
      <c r="I36" s="35" t="s">
        <v>16</v>
      </c>
      <c r="J36" s="35" t="s">
        <v>16</v>
      </c>
      <c r="K36" s="36" t="s">
        <v>51</v>
      </c>
      <c r="L36" s="35" t="s">
        <v>16</v>
      </c>
      <c r="M36" s="35">
        <v>1</v>
      </c>
      <c r="N36" s="35" t="s">
        <v>17</v>
      </c>
      <c r="O36" s="35" t="s">
        <v>138</v>
      </c>
      <c r="P36" s="9">
        <v>1016</v>
      </c>
      <c r="Q36" s="35">
        <v>1.02</v>
      </c>
      <c r="R36" s="35">
        <f t="shared" si="0"/>
        <v>1036.32</v>
      </c>
    </row>
    <row r="37" spans="1:18" s="15" customFormat="1" ht="31.5" x14ac:dyDescent="0.25">
      <c r="A37" s="16" t="s">
        <v>118</v>
      </c>
      <c r="B37" s="18" t="s">
        <v>80</v>
      </c>
      <c r="C37" s="35" t="s">
        <v>16</v>
      </c>
      <c r="D37" s="35" t="s">
        <v>16</v>
      </c>
      <c r="E37" s="35" t="s">
        <v>16</v>
      </c>
      <c r="F37" s="35" t="s">
        <v>16</v>
      </c>
      <c r="G37" s="35" t="s">
        <v>16</v>
      </c>
      <c r="H37" s="35" t="s">
        <v>16</v>
      </c>
      <c r="I37" s="35" t="s">
        <v>16</v>
      </c>
      <c r="J37" s="35" t="s">
        <v>16</v>
      </c>
      <c r="K37" s="6">
        <v>110</v>
      </c>
      <c r="L37" s="6" t="s">
        <v>16</v>
      </c>
      <c r="M37" s="5">
        <v>1</v>
      </c>
      <c r="N37" s="6" t="s">
        <v>17</v>
      </c>
      <c r="O37" s="35" t="s">
        <v>81</v>
      </c>
      <c r="P37" s="6">
        <v>29</v>
      </c>
      <c r="Q37" s="6">
        <v>1.02</v>
      </c>
      <c r="R37" s="35">
        <f t="shared" si="0"/>
        <v>29.580000000000002</v>
      </c>
    </row>
    <row r="38" spans="1:18" s="15" customFormat="1" ht="25.5" x14ac:dyDescent="0.25">
      <c r="A38" s="16" t="s">
        <v>119</v>
      </c>
      <c r="B38" s="6" t="s">
        <v>82</v>
      </c>
      <c r="C38" s="35" t="s">
        <v>16</v>
      </c>
      <c r="D38" s="35" t="s">
        <v>16</v>
      </c>
      <c r="E38" s="35" t="s">
        <v>16</v>
      </c>
      <c r="F38" s="35" t="s">
        <v>16</v>
      </c>
      <c r="G38" s="35" t="s">
        <v>16</v>
      </c>
      <c r="H38" s="35" t="s">
        <v>16</v>
      </c>
      <c r="I38" s="35" t="s">
        <v>16</v>
      </c>
      <c r="J38" s="35" t="s">
        <v>16</v>
      </c>
      <c r="K38" s="6">
        <v>110</v>
      </c>
      <c r="L38" s="6" t="s">
        <v>83</v>
      </c>
      <c r="M38" s="18">
        <v>2</v>
      </c>
      <c r="N38" s="6" t="s">
        <v>17</v>
      </c>
      <c r="O38" s="6" t="s">
        <v>84</v>
      </c>
      <c r="P38" s="6">
        <v>1671</v>
      </c>
      <c r="Q38" s="6">
        <v>1.02</v>
      </c>
      <c r="R38" s="35">
        <f t="shared" si="0"/>
        <v>3408.84</v>
      </c>
    </row>
    <row r="39" spans="1:18" s="15" customFormat="1" ht="25.5" x14ac:dyDescent="0.25">
      <c r="A39" s="16" t="s">
        <v>120</v>
      </c>
      <c r="B39" s="6" t="s">
        <v>82</v>
      </c>
      <c r="C39" s="35" t="s">
        <v>16</v>
      </c>
      <c r="D39" s="35" t="s">
        <v>16</v>
      </c>
      <c r="E39" s="35" t="s">
        <v>16</v>
      </c>
      <c r="F39" s="35" t="s">
        <v>16</v>
      </c>
      <c r="G39" s="35" t="s">
        <v>16</v>
      </c>
      <c r="H39" s="35" t="s">
        <v>16</v>
      </c>
      <c r="I39" s="35" t="s">
        <v>16</v>
      </c>
      <c r="J39" s="35" t="s">
        <v>16</v>
      </c>
      <c r="K39" s="6">
        <v>110</v>
      </c>
      <c r="L39" s="6" t="s">
        <v>83</v>
      </c>
      <c r="M39" s="18">
        <v>2</v>
      </c>
      <c r="N39" s="6" t="s">
        <v>17</v>
      </c>
      <c r="O39" s="6" t="s">
        <v>85</v>
      </c>
      <c r="P39" s="6">
        <v>1388</v>
      </c>
      <c r="Q39" s="6">
        <v>1.02</v>
      </c>
      <c r="R39" s="35">
        <f t="shared" si="0"/>
        <v>2831.52</v>
      </c>
    </row>
    <row r="40" spans="1:18" s="15" customFormat="1" ht="25.5" x14ac:dyDescent="0.25">
      <c r="A40" s="16" t="s">
        <v>121</v>
      </c>
      <c r="B40" s="6" t="s">
        <v>82</v>
      </c>
      <c r="C40" s="35" t="s">
        <v>16</v>
      </c>
      <c r="D40" s="35" t="s">
        <v>16</v>
      </c>
      <c r="E40" s="35" t="s">
        <v>16</v>
      </c>
      <c r="F40" s="35" t="s">
        <v>16</v>
      </c>
      <c r="G40" s="35" t="s">
        <v>16</v>
      </c>
      <c r="H40" s="35" t="s">
        <v>16</v>
      </c>
      <c r="I40" s="35" t="s">
        <v>16</v>
      </c>
      <c r="J40" s="35" t="s">
        <v>16</v>
      </c>
      <c r="K40" s="6">
        <v>110</v>
      </c>
      <c r="L40" s="6" t="s">
        <v>86</v>
      </c>
      <c r="M40" s="18">
        <v>2</v>
      </c>
      <c r="N40" s="6" t="s">
        <v>17</v>
      </c>
      <c r="O40" s="6" t="s">
        <v>87</v>
      </c>
      <c r="P40" s="6">
        <v>2124</v>
      </c>
      <c r="Q40" s="6">
        <v>1.02</v>
      </c>
      <c r="R40" s="35">
        <f t="shared" si="0"/>
        <v>4332.96</v>
      </c>
    </row>
    <row r="41" spans="1:18" s="15" customFormat="1" ht="25.5" x14ac:dyDescent="0.25">
      <c r="A41" s="16" t="s">
        <v>122</v>
      </c>
      <c r="B41" s="6" t="s">
        <v>82</v>
      </c>
      <c r="C41" s="35" t="s">
        <v>16</v>
      </c>
      <c r="D41" s="35" t="s">
        <v>16</v>
      </c>
      <c r="E41" s="35" t="s">
        <v>16</v>
      </c>
      <c r="F41" s="35" t="s">
        <v>16</v>
      </c>
      <c r="G41" s="35" t="s">
        <v>16</v>
      </c>
      <c r="H41" s="35" t="s">
        <v>16</v>
      </c>
      <c r="I41" s="35" t="s">
        <v>16</v>
      </c>
      <c r="J41" s="35" t="s">
        <v>16</v>
      </c>
      <c r="K41" s="6">
        <v>110</v>
      </c>
      <c r="L41" s="6" t="s">
        <v>88</v>
      </c>
      <c r="M41" s="18">
        <v>2</v>
      </c>
      <c r="N41" s="6" t="s">
        <v>17</v>
      </c>
      <c r="O41" s="6" t="s">
        <v>89</v>
      </c>
      <c r="P41" s="6">
        <v>1416</v>
      </c>
      <c r="Q41" s="6">
        <v>1.02</v>
      </c>
      <c r="R41" s="35">
        <f t="shared" si="0"/>
        <v>2888.64</v>
      </c>
    </row>
    <row r="42" spans="1:18" s="15" customFormat="1" ht="25.5" x14ac:dyDescent="0.25">
      <c r="A42" s="16" t="s">
        <v>123</v>
      </c>
      <c r="B42" s="6" t="s">
        <v>90</v>
      </c>
      <c r="C42" s="35" t="s">
        <v>16</v>
      </c>
      <c r="D42" s="35" t="s">
        <v>16</v>
      </c>
      <c r="E42" s="35" t="s">
        <v>16</v>
      </c>
      <c r="F42" s="35" t="s">
        <v>16</v>
      </c>
      <c r="G42" s="35" t="s">
        <v>16</v>
      </c>
      <c r="H42" s="35" t="s">
        <v>16</v>
      </c>
      <c r="I42" s="35" t="s">
        <v>16</v>
      </c>
      <c r="J42" s="35" t="s">
        <v>16</v>
      </c>
      <c r="K42" s="6" t="s">
        <v>16</v>
      </c>
      <c r="L42" s="6" t="s">
        <v>16</v>
      </c>
      <c r="M42" s="35">
        <v>90</v>
      </c>
      <c r="N42" s="6" t="s">
        <v>91</v>
      </c>
      <c r="O42" s="6" t="s">
        <v>92</v>
      </c>
      <c r="P42" s="6">
        <v>8</v>
      </c>
      <c r="Q42" s="6">
        <v>1.08</v>
      </c>
      <c r="R42" s="35">
        <f t="shared" si="0"/>
        <v>777.6</v>
      </c>
    </row>
    <row r="43" spans="1:18" s="15" customFormat="1" x14ac:dyDescent="0.25">
      <c r="A43" s="16" t="s">
        <v>124</v>
      </c>
      <c r="B43" s="6" t="s">
        <v>93</v>
      </c>
      <c r="C43" s="35" t="s">
        <v>16</v>
      </c>
      <c r="D43" s="35" t="s">
        <v>16</v>
      </c>
      <c r="E43" s="35" t="s">
        <v>16</v>
      </c>
      <c r="F43" s="35" t="s">
        <v>16</v>
      </c>
      <c r="G43" s="35" t="s">
        <v>16</v>
      </c>
      <c r="H43" s="35" t="s">
        <v>16</v>
      </c>
      <c r="I43" s="35" t="s">
        <v>16</v>
      </c>
      <c r="J43" s="35" t="s">
        <v>16</v>
      </c>
      <c r="K43" s="6">
        <v>110</v>
      </c>
      <c r="L43" s="6" t="s">
        <v>16</v>
      </c>
      <c r="M43" s="18">
        <v>1</v>
      </c>
      <c r="N43" s="6" t="s">
        <v>17</v>
      </c>
      <c r="O43" s="6" t="s">
        <v>31</v>
      </c>
      <c r="P43" s="6">
        <v>2289</v>
      </c>
      <c r="Q43" s="6">
        <v>1.02</v>
      </c>
      <c r="R43" s="35">
        <f t="shared" si="0"/>
        <v>2334.7800000000002</v>
      </c>
    </row>
    <row r="44" spans="1:18" s="15" customFormat="1" x14ac:dyDescent="0.25">
      <c r="A44" s="16" t="s">
        <v>125</v>
      </c>
      <c r="B44" s="6" t="s">
        <v>93</v>
      </c>
      <c r="C44" s="35" t="s">
        <v>16</v>
      </c>
      <c r="D44" s="35" t="s">
        <v>16</v>
      </c>
      <c r="E44" s="35" t="s">
        <v>16</v>
      </c>
      <c r="F44" s="35" t="s">
        <v>16</v>
      </c>
      <c r="G44" s="35" t="s">
        <v>16</v>
      </c>
      <c r="H44" s="35" t="s">
        <v>16</v>
      </c>
      <c r="I44" s="35" t="s">
        <v>16</v>
      </c>
      <c r="J44" s="35" t="s">
        <v>16</v>
      </c>
      <c r="K44" s="6">
        <v>110</v>
      </c>
      <c r="L44" s="6" t="s">
        <v>16</v>
      </c>
      <c r="M44" s="18">
        <v>1</v>
      </c>
      <c r="N44" s="6" t="s">
        <v>17</v>
      </c>
      <c r="O44" s="6" t="s">
        <v>32</v>
      </c>
      <c r="P44" s="6">
        <v>542</v>
      </c>
      <c r="Q44" s="6">
        <v>1.02</v>
      </c>
      <c r="R44" s="35">
        <f t="shared" si="0"/>
        <v>552.84</v>
      </c>
    </row>
    <row r="45" spans="1:18" s="15" customFormat="1" ht="25.5" x14ac:dyDescent="0.25">
      <c r="A45" s="16" t="s">
        <v>126</v>
      </c>
      <c r="B45" s="6" t="s">
        <v>93</v>
      </c>
      <c r="C45" s="35" t="s">
        <v>16</v>
      </c>
      <c r="D45" s="35" t="s">
        <v>16</v>
      </c>
      <c r="E45" s="35" t="s">
        <v>16</v>
      </c>
      <c r="F45" s="35" t="s">
        <v>16</v>
      </c>
      <c r="G45" s="35" t="s">
        <v>16</v>
      </c>
      <c r="H45" s="35" t="s">
        <v>16</v>
      </c>
      <c r="I45" s="35" t="s">
        <v>16</v>
      </c>
      <c r="J45" s="35" t="s">
        <v>16</v>
      </c>
      <c r="K45" s="6">
        <v>110</v>
      </c>
      <c r="L45" s="6" t="s">
        <v>16</v>
      </c>
      <c r="M45" s="18">
        <v>4</v>
      </c>
      <c r="N45" s="6" t="s">
        <v>45</v>
      </c>
      <c r="O45" s="6" t="s">
        <v>33</v>
      </c>
      <c r="P45" s="6">
        <v>641</v>
      </c>
      <c r="Q45" s="6">
        <v>1.02</v>
      </c>
      <c r="R45" s="35">
        <f t="shared" si="0"/>
        <v>2615.2800000000002</v>
      </c>
    </row>
    <row r="46" spans="1:18" s="15" customFormat="1" ht="25.5" x14ac:dyDescent="0.25">
      <c r="A46" s="16" t="s">
        <v>127</v>
      </c>
      <c r="B46" s="6" t="s">
        <v>93</v>
      </c>
      <c r="C46" s="35" t="s">
        <v>16</v>
      </c>
      <c r="D46" s="35" t="s">
        <v>16</v>
      </c>
      <c r="E46" s="35" t="s">
        <v>16</v>
      </c>
      <c r="F46" s="35" t="s">
        <v>16</v>
      </c>
      <c r="G46" s="35" t="s">
        <v>16</v>
      </c>
      <c r="H46" s="35" t="s">
        <v>16</v>
      </c>
      <c r="I46" s="35" t="s">
        <v>16</v>
      </c>
      <c r="J46" s="35" t="s">
        <v>16</v>
      </c>
      <c r="K46" s="6">
        <v>110</v>
      </c>
      <c r="L46" s="6" t="s">
        <v>16</v>
      </c>
      <c r="M46" s="18">
        <v>8</v>
      </c>
      <c r="N46" s="6" t="s">
        <v>45</v>
      </c>
      <c r="O46" s="6" t="s">
        <v>34</v>
      </c>
      <c r="P46" s="6">
        <v>137</v>
      </c>
      <c r="Q46" s="6">
        <v>1.02</v>
      </c>
      <c r="R46" s="35">
        <f t="shared" si="0"/>
        <v>1117.92</v>
      </c>
    </row>
    <row r="47" spans="1:18" s="15" customFormat="1" ht="25.5" x14ac:dyDescent="0.25">
      <c r="A47" s="16" t="s">
        <v>128</v>
      </c>
      <c r="B47" s="6" t="s">
        <v>93</v>
      </c>
      <c r="C47" s="35" t="s">
        <v>16</v>
      </c>
      <c r="D47" s="35" t="s">
        <v>16</v>
      </c>
      <c r="E47" s="35" t="s">
        <v>16</v>
      </c>
      <c r="F47" s="35" t="s">
        <v>16</v>
      </c>
      <c r="G47" s="35" t="s">
        <v>16</v>
      </c>
      <c r="H47" s="35" t="s">
        <v>16</v>
      </c>
      <c r="I47" s="35" t="s">
        <v>16</v>
      </c>
      <c r="J47" s="35" t="s">
        <v>16</v>
      </c>
      <c r="K47" s="6">
        <v>110</v>
      </c>
      <c r="L47" s="6" t="s">
        <v>16</v>
      </c>
      <c r="M47" s="18">
        <v>2</v>
      </c>
      <c r="N47" s="6" t="s">
        <v>46</v>
      </c>
      <c r="O47" s="6" t="s">
        <v>35</v>
      </c>
      <c r="P47" s="6">
        <v>116</v>
      </c>
      <c r="Q47" s="6">
        <v>1.02</v>
      </c>
      <c r="R47" s="35">
        <f t="shared" si="0"/>
        <v>236.64000000000001</v>
      </c>
    </row>
    <row r="48" spans="1:18" s="15" customFormat="1" x14ac:dyDescent="0.25">
      <c r="A48" s="16" t="s">
        <v>129</v>
      </c>
      <c r="B48" s="6" t="s">
        <v>93</v>
      </c>
      <c r="C48" s="35" t="s">
        <v>16</v>
      </c>
      <c r="D48" s="35" t="s">
        <v>16</v>
      </c>
      <c r="E48" s="35" t="s">
        <v>16</v>
      </c>
      <c r="F48" s="35" t="s">
        <v>16</v>
      </c>
      <c r="G48" s="35" t="s">
        <v>16</v>
      </c>
      <c r="H48" s="35" t="s">
        <v>16</v>
      </c>
      <c r="I48" s="35" t="s">
        <v>16</v>
      </c>
      <c r="J48" s="35" t="s">
        <v>16</v>
      </c>
      <c r="K48" s="6">
        <v>110</v>
      </c>
      <c r="L48" s="6" t="s">
        <v>16</v>
      </c>
      <c r="M48" s="18">
        <v>80</v>
      </c>
      <c r="N48" s="6" t="s">
        <v>47</v>
      </c>
      <c r="O48" s="6" t="s">
        <v>36</v>
      </c>
      <c r="P48" s="6">
        <v>1.3</v>
      </c>
      <c r="Q48" s="6">
        <v>1.02</v>
      </c>
      <c r="R48" s="35">
        <f t="shared" si="0"/>
        <v>106.08</v>
      </c>
    </row>
    <row r="49" spans="1:18" s="15" customFormat="1" ht="25.5" x14ac:dyDescent="0.25">
      <c r="A49" s="16" t="s">
        <v>130</v>
      </c>
      <c r="B49" s="6" t="s">
        <v>93</v>
      </c>
      <c r="C49" s="35" t="s">
        <v>16</v>
      </c>
      <c r="D49" s="35" t="s">
        <v>16</v>
      </c>
      <c r="E49" s="35" t="s">
        <v>16</v>
      </c>
      <c r="F49" s="35" t="s">
        <v>16</v>
      </c>
      <c r="G49" s="35" t="s">
        <v>16</v>
      </c>
      <c r="H49" s="35" t="s">
        <v>16</v>
      </c>
      <c r="I49" s="35" t="s">
        <v>16</v>
      </c>
      <c r="J49" s="35" t="s">
        <v>16</v>
      </c>
      <c r="K49" s="6">
        <v>110</v>
      </c>
      <c r="L49" s="6" t="s">
        <v>16</v>
      </c>
      <c r="M49" s="18">
        <v>173</v>
      </c>
      <c r="N49" s="6" t="s">
        <v>48</v>
      </c>
      <c r="O49" s="6" t="s">
        <v>37</v>
      </c>
      <c r="P49" s="6">
        <v>5.5</v>
      </c>
      <c r="Q49" s="6">
        <v>1.02</v>
      </c>
      <c r="R49" s="35">
        <f t="shared" si="0"/>
        <v>970.53</v>
      </c>
    </row>
    <row r="50" spans="1:18" s="15" customFormat="1" x14ac:dyDescent="0.25">
      <c r="A50" s="16" t="s">
        <v>131</v>
      </c>
      <c r="B50" s="6" t="s">
        <v>93</v>
      </c>
      <c r="C50" s="35" t="s">
        <v>16</v>
      </c>
      <c r="D50" s="35" t="s">
        <v>16</v>
      </c>
      <c r="E50" s="35" t="s">
        <v>16</v>
      </c>
      <c r="F50" s="35" t="s">
        <v>16</v>
      </c>
      <c r="G50" s="35" t="s">
        <v>16</v>
      </c>
      <c r="H50" s="35" t="s">
        <v>16</v>
      </c>
      <c r="I50" s="35" t="s">
        <v>16</v>
      </c>
      <c r="J50" s="35" t="s">
        <v>16</v>
      </c>
      <c r="K50" s="6">
        <v>110</v>
      </c>
      <c r="L50" s="6" t="s">
        <v>16</v>
      </c>
      <c r="M50" s="18">
        <v>173</v>
      </c>
      <c r="N50" s="6" t="s">
        <v>17</v>
      </c>
      <c r="O50" s="6" t="s">
        <v>38</v>
      </c>
      <c r="P50" s="6">
        <v>3.5</v>
      </c>
      <c r="Q50" s="6">
        <v>1.02</v>
      </c>
      <c r="R50" s="35">
        <f t="shared" si="0"/>
        <v>617.61</v>
      </c>
    </row>
    <row r="51" spans="1:18" s="15" customFormat="1" ht="31.5" x14ac:dyDescent="0.25">
      <c r="A51" s="16" t="s">
        <v>132</v>
      </c>
      <c r="B51" s="18" t="s">
        <v>94</v>
      </c>
      <c r="C51" s="35" t="s">
        <v>16</v>
      </c>
      <c r="D51" s="35" t="s">
        <v>16</v>
      </c>
      <c r="E51" s="35" t="s">
        <v>16</v>
      </c>
      <c r="F51" s="35" t="s">
        <v>16</v>
      </c>
      <c r="G51" s="35" t="s">
        <v>16</v>
      </c>
      <c r="H51" s="35" t="s">
        <v>16</v>
      </c>
      <c r="I51" s="35" t="s">
        <v>16</v>
      </c>
      <c r="J51" s="35" t="s">
        <v>16</v>
      </c>
      <c r="K51" s="36" t="s">
        <v>51</v>
      </c>
      <c r="L51" s="6" t="s">
        <v>16</v>
      </c>
      <c r="M51" s="18">
        <v>1</v>
      </c>
      <c r="N51" s="18" t="s">
        <v>17</v>
      </c>
      <c r="O51" s="18" t="s">
        <v>96</v>
      </c>
      <c r="P51" s="19">
        <v>177</v>
      </c>
      <c r="Q51" s="6">
        <v>1.04</v>
      </c>
      <c r="R51" s="35">
        <f t="shared" si="0"/>
        <v>184.08</v>
      </c>
    </row>
    <row r="52" spans="1:18" s="15" customFormat="1" ht="47.25" x14ac:dyDescent="0.25">
      <c r="A52" s="16" t="s">
        <v>133</v>
      </c>
      <c r="B52" s="18" t="s">
        <v>94</v>
      </c>
      <c r="C52" s="35" t="s">
        <v>16</v>
      </c>
      <c r="D52" s="35" t="s">
        <v>16</v>
      </c>
      <c r="E52" s="35" t="s">
        <v>16</v>
      </c>
      <c r="F52" s="35" t="s">
        <v>16</v>
      </c>
      <c r="G52" s="35" t="s">
        <v>16</v>
      </c>
      <c r="H52" s="35" t="s">
        <v>16</v>
      </c>
      <c r="I52" s="35" t="s">
        <v>16</v>
      </c>
      <c r="J52" s="35" t="s">
        <v>16</v>
      </c>
      <c r="K52" s="36" t="s">
        <v>51</v>
      </c>
      <c r="L52" s="6" t="s">
        <v>16</v>
      </c>
      <c r="M52" s="18">
        <v>173</v>
      </c>
      <c r="N52" s="18" t="s">
        <v>95</v>
      </c>
      <c r="O52" s="18" t="s">
        <v>97</v>
      </c>
      <c r="P52" s="19">
        <v>11</v>
      </c>
      <c r="Q52" s="6">
        <v>1.04</v>
      </c>
      <c r="R52" s="35">
        <f t="shared" si="0"/>
        <v>1979.1200000000001</v>
      </c>
    </row>
    <row r="53" spans="1:18" ht="15.75" customHeight="1" x14ac:dyDescent="0.25">
      <c r="A53" s="16"/>
      <c r="B53" s="14" t="s">
        <v>18</v>
      </c>
      <c r="C53" s="35" t="s">
        <v>16</v>
      </c>
      <c r="D53" s="35" t="s">
        <v>16</v>
      </c>
      <c r="E53" s="35" t="s">
        <v>16</v>
      </c>
      <c r="F53" s="35" t="s">
        <v>16</v>
      </c>
      <c r="G53" s="35" t="s">
        <v>16</v>
      </c>
      <c r="H53" s="35" t="s">
        <v>16</v>
      </c>
      <c r="I53" s="35" t="s">
        <v>16</v>
      </c>
      <c r="J53" s="35" t="s">
        <v>16</v>
      </c>
      <c r="K53" s="35" t="s">
        <v>16</v>
      </c>
      <c r="L53" s="35" t="s">
        <v>16</v>
      </c>
      <c r="M53" s="35" t="s">
        <v>16</v>
      </c>
      <c r="N53" s="35" t="s">
        <v>16</v>
      </c>
      <c r="O53" s="35" t="s">
        <v>16</v>
      </c>
      <c r="P53" s="35" t="s">
        <v>16</v>
      </c>
      <c r="Q53" s="35" t="s">
        <v>16</v>
      </c>
      <c r="R53" s="35" t="s">
        <v>16</v>
      </c>
    </row>
    <row r="54" spans="1:18" ht="16.5" thickBot="1" x14ac:dyDescent="0.3">
      <c r="A54" s="16" t="s">
        <v>134</v>
      </c>
      <c r="B54" s="20" t="s">
        <v>19</v>
      </c>
      <c r="C54" s="35" t="s">
        <v>16</v>
      </c>
      <c r="D54" s="35" t="s">
        <v>16</v>
      </c>
      <c r="E54" s="35" t="s">
        <v>16</v>
      </c>
      <c r="F54" s="35" t="s">
        <v>16</v>
      </c>
      <c r="G54" s="35" t="s">
        <v>16</v>
      </c>
      <c r="H54" s="35" t="s">
        <v>16</v>
      </c>
      <c r="I54" s="35" t="s">
        <v>16</v>
      </c>
      <c r="J54" s="35" t="s">
        <v>16</v>
      </c>
      <c r="K54" s="7"/>
      <c r="L54" s="7"/>
      <c r="M54" s="7">
        <v>1</v>
      </c>
      <c r="N54" s="21" t="s">
        <v>20</v>
      </c>
      <c r="O54" s="22" t="s">
        <v>135</v>
      </c>
      <c r="P54" s="21">
        <v>15000</v>
      </c>
      <c r="Q54" s="23">
        <v>1</v>
      </c>
      <c r="R54" s="24">
        <f t="shared" ref="R54" si="1">M54*P54*Q54</f>
        <v>15000</v>
      </c>
    </row>
    <row r="55" spans="1:18" s="15" customFormat="1" ht="32.25" thickTop="1" x14ac:dyDescent="0.25">
      <c r="A55" s="25"/>
      <c r="B55" s="26" t="s">
        <v>21</v>
      </c>
      <c r="C55" s="35" t="s">
        <v>16</v>
      </c>
      <c r="D55" s="35" t="s">
        <v>16</v>
      </c>
      <c r="E55" s="35" t="s">
        <v>16</v>
      </c>
      <c r="F55" s="35" t="s">
        <v>16</v>
      </c>
      <c r="G55" s="35" t="s">
        <v>16</v>
      </c>
      <c r="H55" s="35" t="s">
        <v>16</v>
      </c>
      <c r="I55" s="35" t="s">
        <v>16</v>
      </c>
      <c r="J55" s="35" t="s">
        <v>16</v>
      </c>
      <c r="K55" s="27" t="s">
        <v>16</v>
      </c>
      <c r="L55" s="27" t="s">
        <v>16</v>
      </c>
      <c r="M55" s="27" t="s">
        <v>16</v>
      </c>
      <c r="N55" s="27" t="s">
        <v>16</v>
      </c>
      <c r="O55" s="27" t="s">
        <v>16</v>
      </c>
      <c r="P55" s="27" t="s">
        <v>16</v>
      </c>
      <c r="Q55" s="27" t="s">
        <v>16</v>
      </c>
      <c r="R55" s="34">
        <f>SUM(R17:R54)</f>
        <v>164998.25999999998</v>
      </c>
    </row>
    <row r="56" spans="1:18" s="28" customFormat="1" x14ac:dyDescent="0.25">
      <c r="J56" s="29"/>
      <c r="K56" s="8"/>
      <c r="L56" s="8"/>
      <c r="M56" s="8"/>
      <c r="N56" s="8"/>
      <c r="O56" s="8"/>
      <c r="P56" s="8"/>
      <c r="Q56" s="8"/>
      <c r="R56" s="8"/>
    </row>
    <row r="57" spans="1:18" s="28" customFormat="1" x14ac:dyDescent="0.25">
      <c r="A57" s="30"/>
      <c r="B57" s="31"/>
      <c r="C57" s="32"/>
      <c r="D57" s="33"/>
      <c r="E57" s="32"/>
      <c r="F57" s="32"/>
      <c r="J57" s="29"/>
      <c r="K57" s="8"/>
      <c r="L57" s="8"/>
      <c r="M57" s="8"/>
      <c r="N57" s="8"/>
      <c r="O57" s="8"/>
      <c r="P57" s="8"/>
      <c r="Q57" s="8"/>
      <c r="R57" s="8"/>
    </row>
    <row r="61" spans="1:18" s="28" customFormat="1" x14ac:dyDescent="0.25">
      <c r="A61" s="30"/>
      <c r="B61" s="31"/>
      <c r="C61" s="32"/>
      <c r="D61" s="33"/>
      <c r="E61" s="32"/>
      <c r="F61" s="32"/>
      <c r="J61" s="29"/>
      <c r="K61" s="8"/>
      <c r="L61" s="8"/>
      <c r="M61" s="8"/>
      <c r="N61" s="8"/>
      <c r="O61" s="8"/>
      <c r="P61" s="8"/>
      <c r="Q61" s="8"/>
      <c r="R61" s="8"/>
    </row>
  </sheetData>
  <mergeCells count="11">
    <mergeCell ref="A4:R5"/>
    <mergeCell ref="O13:R13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honeticPr fontId="5" type="noConversion"/>
  <pageMargins left="0.47244094488188981" right="0.55118110236220474" top="0.82677165354330717" bottom="0.55118110236220474" header="0.31496062992125984" footer="0.19685039370078741"/>
  <pageSetup paperSize="9" scale="4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tabSelected="1" zoomScaleNormal="100" zoomScaleSheetLayoutView="70" workbookViewId="0">
      <selection activeCell="C3" sqref="C3:C20"/>
    </sheetView>
  </sheetViews>
  <sheetFormatPr defaultColWidth="9" defaultRowHeight="15" x14ac:dyDescent="0.25"/>
  <cols>
    <col min="1" max="1" width="7" style="38" customWidth="1"/>
    <col min="2" max="2" width="43.875" style="38" customWidth="1"/>
    <col min="3" max="4" width="23.25" style="38" customWidth="1"/>
    <col min="5" max="5" width="22.25" style="38" hidden="1" customWidth="1"/>
    <col min="6" max="6" width="16.875" style="38" customWidth="1"/>
    <col min="7" max="16384" width="9" style="38"/>
  </cols>
  <sheetData>
    <row r="1" spans="1:5" ht="28.5" customHeight="1" x14ac:dyDescent="0.25">
      <c r="A1" s="37" t="s">
        <v>168</v>
      </c>
      <c r="B1" s="37"/>
      <c r="C1" s="37"/>
      <c r="D1" s="37"/>
      <c r="E1"/>
    </row>
    <row r="2" spans="1:5" ht="63" customHeight="1" x14ac:dyDescent="0.25">
      <c r="A2" s="39" t="s">
        <v>0</v>
      </c>
      <c r="B2" s="40" t="s">
        <v>141</v>
      </c>
      <c r="C2" s="41" t="s">
        <v>167</v>
      </c>
      <c r="D2" s="41" t="s">
        <v>3</v>
      </c>
      <c r="E2"/>
    </row>
    <row r="3" spans="1:5" ht="47.25" x14ac:dyDescent="0.25">
      <c r="A3" s="42" t="s">
        <v>98</v>
      </c>
      <c r="B3" s="43" t="s">
        <v>169</v>
      </c>
      <c r="C3" s="44">
        <v>164998.25999999998</v>
      </c>
      <c r="D3" s="60">
        <v>164998.25999999998</v>
      </c>
      <c r="E3" s="31"/>
    </row>
    <row r="4" spans="1:5" ht="28.5" customHeight="1" x14ac:dyDescent="0.25">
      <c r="A4" s="42" t="s">
        <v>99</v>
      </c>
      <c r="B4" s="43" t="s">
        <v>142</v>
      </c>
      <c r="C4" s="45">
        <v>32999.651999999995</v>
      </c>
      <c r="D4" s="61">
        <f>D3*0.2</f>
        <v>32999.651999999995</v>
      </c>
      <c r="E4" s="31"/>
    </row>
    <row r="5" spans="1:5" ht="47.25" x14ac:dyDescent="0.25">
      <c r="A5" s="42" t="s">
        <v>102</v>
      </c>
      <c r="B5" s="46" t="s">
        <v>143</v>
      </c>
      <c r="C5" s="47">
        <v>197997.91199999998</v>
      </c>
      <c r="D5" s="60">
        <f>D3+D4</f>
        <v>197997.91199999998</v>
      </c>
      <c r="E5" s="31"/>
    </row>
    <row r="6" spans="1:5" ht="31.5" x14ac:dyDescent="0.25">
      <c r="A6" s="42" t="s">
        <v>101</v>
      </c>
      <c r="B6" s="46" t="s">
        <v>144</v>
      </c>
      <c r="C6" s="45">
        <v>277082.87273993756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313942.77218091785</v>
      </c>
      <c r="E6" s="31"/>
    </row>
    <row r="7" spans="1:5" ht="47.25" x14ac:dyDescent="0.25">
      <c r="A7" s="42" t="s">
        <v>103</v>
      </c>
      <c r="B7" s="43" t="s">
        <v>145</v>
      </c>
      <c r="C7" s="48">
        <v>0</v>
      </c>
      <c r="D7" s="61">
        <v>0</v>
      </c>
      <c r="E7" s="31"/>
    </row>
    <row r="8" spans="1:5" ht="31.5" x14ac:dyDescent="0.25">
      <c r="A8" s="42" t="s">
        <v>104</v>
      </c>
      <c r="B8" s="43" t="s">
        <v>146</v>
      </c>
      <c r="C8" s="48">
        <v>197997.91199999998</v>
      </c>
      <c r="D8" s="61">
        <f>D5-D7</f>
        <v>197997.91199999998</v>
      </c>
      <c r="E8" s="31"/>
    </row>
    <row r="9" spans="1:5" ht="47.25" x14ac:dyDescent="0.25">
      <c r="A9" s="42" t="s">
        <v>105</v>
      </c>
      <c r="B9" s="43" t="s">
        <v>170</v>
      </c>
      <c r="C9" s="48">
        <v>226433.51976</v>
      </c>
      <c r="D9" s="61">
        <f>SUM(D10:D17)</f>
        <v>226433.51976</v>
      </c>
      <c r="E9" s="31"/>
    </row>
    <row r="10" spans="1:5" ht="15.75" x14ac:dyDescent="0.25">
      <c r="A10" s="42" t="s">
        <v>147</v>
      </c>
      <c r="B10" s="43" t="s">
        <v>148</v>
      </c>
      <c r="C10" s="48">
        <v>0</v>
      </c>
      <c r="D10" s="61">
        <v>0</v>
      </c>
      <c r="E10" s="62">
        <v>105.2557</v>
      </c>
    </row>
    <row r="11" spans="1:5" ht="15.75" x14ac:dyDescent="0.25">
      <c r="A11" s="42" t="s">
        <v>149</v>
      </c>
      <c r="B11" s="43" t="s">
        <v>150</v>
      </c>
      <c r="C11" s="48">
        <v>0</v>
      </c>
      <c r="D11" s="61">
        <v>0</v>
      </c>
      <c r="E11" s="62">
        <v>106.826398641827</v>
      </c>
    </row>
    <row r="12" spans="1:5" ht="15.75" x14ac:dyDescent="0.25">
      <c r="A12" s="42" t="s">
        <v>151</v>
      </c>
      <c r="B12" s="43" t="s">
        <v>152</v>
      </c>
      <c r="C12" s="48">
        <v>0</v>
      </c>
      <c r="D12" s="61">
        <v>0</v>
      </c>
      <c r="E12" s="62">
        <v>105.561885224957</v>
      </c>
    </row>
    <row r="13" spans="1:5" ht="15.75" x14ac:dyDescent="0.25">
      <c r="A13" s="42" t="s">
        <v>153</v>
      </c>
      <c r="B13" s="43" t="s">
        <v>154</v>
      </c>
      <c r="C13" s="48">
        <v>0</v>
      </c>
      <c r="D13" s="61">
        <v>0</v>
      </c>
      <c r="E13" s="62">
        <v>104.9354</v>
      </c>
    </row>
    <row r="14" spans="1:5" ht="15.75" x14ac:dyDescent="0.25">
      <c r="A14" s="42" t="s">
        <v>155</v>
      </c>
      <c r="B14" s="43" t="s">
        <v>156</v>
      </c>
      <c r="C14" s="48">
        <v>0</v>
      </c>
      <c r="D14" s="61">
        <v>0</v>
      </c>
      <c r="E14" s="62">
        <v>113.87439215858601</v>
      </c>
    </row>
    <row r="15" spans="1:5" ht="15.75" x14ac:dyDescent="0.25">
      <c r="A15" s="42" t="s">
        <v>157</v>
      </c>
      <c r="B15" s="43" t="s">
        <v>158</v>
      </c>
      <c r="C15" s="48">
        <v>43017.279999999999</v>
      </c>
      <c r="D15" s="61">
        <v>790.85</v>
      </c>
      <c r="E15" s="62">
        <v>105.89170681013999</v>
      </c>
    </row>
    <row r="16" spans="1:5" ht="15.75" x14ac:dyDescent="0.25">
      <c r="A16" s="42" t="s">
        <v>159</v>
      </c>
      <c r="B16" s="43" t="s">
        <v>160</v>
      </c>
      <c r="C16" s="48">
        <v>183416.23976</v>
      </c>
      <c r="D16" s="61">
        <v>97021.219001465797</v>
      </c>
      <c r="E16" s="62">
        <v>105.30227480021099</v>
      </c>
    </row>
    <row r="17" spans="1:5" ht="15.75" x14ac:dyDescent="0.25">
      <c r="A17" s="42" t="s">
        <v>161</v>
      </c>
      <c r="B17" s="43" t="s">
        <v>162</v>
      </c>
      <c r="C17" s="48">
        <v>0</v>
      </c>
      <c r="D17" s="61">
        <v>128621.45075853419</v>
      </c>
      <c r="E17" s="62">
        <v>104.794259089128</v>
      </c>
    </row>
    <row r="18" spans="1:5" ht="31.5" x14ac:dyDescent="0.25">
      <c r="A18" s="42">
        <v>8</v>
      </c>
      <c r="B18" s="43" t="s">
        <v>163</v>
      </c>
      <c r="C18" s="48">
        <v>277.08287273993756</v>
      </c>
      <c r="D18" s="61">
        <f>D6/1000</f>
        <v>313.94277218091787</v>
      </c>
      <c r="E18" s="31"/>
    </row>
    <row r="19" spans="1:5" ht="63" x14ac:dyDescent="0.25">
      <c r="A19" s="42">
        <v>9</v>
      </c>
      <c r="B19" s="43" t="s">
        <v>164</v>
      </c>
      <c r="C19" s="48">
        <v>0</v>
      </c>
      <c r="D19" s="61">
        <v>0</v>
      </c>
      <c r="E19" s="31"/>
    </row>
    <row r="20" spans="1:5" ht="31.5" x14ac:dyDescent="0.25">
      <c r="A20" s="42">
        <v>10</v>
      </c>
      <c r="B20" s="46" t="s">
        <v>165</v>
      </c>
      <c r="C20" s="47">
        <v>277.08287273993756</v>
      </c>
      <c r="D20" s="60">
        <f>D18+D19</f>
        <v>313.94277218091787</v>
      </c>
      <c r="E20" s="3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т2</vt:lpstr>
      <vt:lpstr>T6</vt:lpstr>
      <vt:lpstr>т2!Заголовки_для_печати</vt:lpstr>
      <vt:lpstr>'T6'!Область_печати</vt:lpstr>
      <vt:lpstr>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cp:lastPrinted>2021-12-02T06:39:19Z</cp:lastPrinted>
  <dcterms:created xsi:type="dcterms:W3CDTF">2021-11-24T11:28:30Z</dcterms:created>
  <dcterms:modified xsi:type="dcterms:W3CDTF">2023-02-24T09:23:52Z</dcterms:modified>
</cp:coreProperties>
</file>