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20-0-01-07-0-0466\"/>
    </mc:Choice>
  </mc:AlternateContent>
  <bookViews>
    <workbookView xWindow="-120" yWindow="-120" windowWidth="29040" windowHeight="15840" activeTab="1"/>
  </bookViews>
  <sheets>
    <sheet name="т2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т2!$15:$15</definedName>
    <definedName name="_xlnm.Print_Area" localSheetId="1">'T6'!$A$1:$D$20</definedName>
    <definedName name="_xlnm.Print_Area" localSheetId="0">т2!$A$11:$R$24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19" i="1" l="1"/>
  <c r="R23" i="1" l="1"/>
  <c r="R21" i="1"/>
  <c r="R20" i="1"/>
  <c r="R18" i="1"/>
  <c r="R17" i="1"/>
  <c r="R24" i="1" l="1"/>
</calcChain>
</file>

<file path=xl/sharedStrings.xml><?xml version="1.0" encoding="utf-8"?>
<sst xmlns="http://schemas.openxmlformats.org/spreadsheetml/2006/main" count="202" uniqueCount="85">
  <si>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</si>
  <si>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</si>
  <si>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</si>
  <si>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</si>
  <si>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</si>
  <si>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</si>
  <si>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</si>
  <si>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</si>
  <si>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</si>
  <si>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</si>
  <si>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</si>
  <si>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</si>
  <si>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</si>
  <si>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</si>
  <si>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</si>
  <si>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</si>
  <si>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</si>
  <si>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 ед.</t>
  </si>
  <si>
    <t>Проектирование</t>
  </si>
  <si>
    <t xml:space="preserve">Проектно-изыскательские работы </t>
  </si>
  <si>
    <t>1 объект</t>
  </si>
  <si>
    <t>Итого объем финансовых потребностей,                 тыс рублей (без НДС)</t>
  </si>
  <si>
    <t xml:space="preserve">ПС </t>
  </si>
  <si>
    <t xml:space="preserve">УНЦ контрольного (силового ) кабеля  </t>
  </si>
  <si>
    <t>сечение жилы 2,5 мм2</t>
  </si>
  <si>
    <t>1 км</t>
  </si>
  <si>
    <t>1</t>
  </si>
  <si>
    <t>4</t>
  </si>
  <si>
    <t>Н3-02-2</t>
  </si>
  <si>
    <t>УНЦ ячейки выключателя КРУ 6-35кВ</t>
  </si>
  <si>
    <t>Ячейки выключателя КРУ 6 кВ</t>
  </si>
  <si>
    <t>1 ячейка</t>
  </si>
  <si>
    <t>6-15</t>
  </si>
  <si>
    <t xml:space="preserve">УНЦ АСУТП ПС и ТМ </t>
  </si>
  <si>
    <t>А3-02</t>
  </si>
  <si>
    <t>И11-16-1</t>
  </si>
  <si>
    <t>Автоматика управления выключателя (присоединения)</t>
  </si>
  <si>
    <t xml:space="preserve">УНЦ ШПС </t>
  </si>
  <si>
    <t>Д3-01</t>
  </si>
  <si>
    <t>6-220</t>
  </si>
  <si>
    <t>П6-10</t>
  </si>
  <si>
    <t>В3-04-2</t>
  </si>
  <si>
    <t>2</t>
  </si>
  <si>
    <t>3</t>
  </si>
  <si>
    <t>5</t>
  </si>
  <si>
    <t>6</t>
  </si>
  <si>
    <t>7</t>
  </si>
  <si>
    <t>8</t>
  </si>
  <si>
    <t>Объем финансовых потребностей  по объекту (млн.руб.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</si>
  <si>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</si>
  <si>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ОФППРУНЦ (в прогнозных ценах млн. руб. с НДС)</t>
  </si>
  <si>
    <t>2025 г.</t>
  </si>
  <si>
    <t>7.8</t>
  </si>
  <si>
    <t>2024 г.</t>
  </si>
  <si>
    <t>7.7</t>
  </si>
  <si>
    <t>2023 г.</t>
  </si>
  <si>
    <t>7.6</t>
  </si>
  <si>
    <t>2022 г.</t>
  </si>
  <si>
    <t>7.5</t>
  </si>
  <si>
    <t>2021 г.</t>
  </si>
  <si>
    <t>7.4</t>
  </si>
  <si>
    <t>2020 г.</t>
  </si>
  <si>
    <t>7.3</t>
  </si>
  <si>
    <t>2019 г.</t>
  </si>
  <si>
    <t>7.2</t>
  </si>
  <si>
    <t>2018 г.</t>
  </si>
  <si>
    <t>7.1</t>
  </si>
  <si>
    <t xml:space="preserve">Объем финансовых потребностей DОФПУНЦd  (с НДС) </t>
  </si>
  <si>
    <t xml:space="preserve">Фактический объем финансирования инвестиций по инвестиционному проекту Фd на 01.01.2018 (с НДС) </t>
  </si>
  <si>
    <t>Объем финансовых потребностей ОФППРУНЦ (в прогнозных ценах с НДС)</t>
  </si>
  <si>
    <t>Итого объем финансовых потребностей ОФПУНЦd, определенный в текущих ценах (с НДС)</t>
  </si>
  <si>
    <t>НДС (20%)</t>
  </si>
  <si>
    <t>Наименование показателя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</si>
  <si>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</si>
  <si>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</si>
  <si>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</si>
  <si>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Объем финансирования инвестиций по инвестиционному проекту ОФПРвсего (в прогнозных ценах с НДС), в том числе: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</si>
  <si>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проекта: </t>
    </r>
    <r>
      <rPr>
        <u/>
        <sz val="12"/>
        <rFont val="Times New Roman"/>
        <family val="1"/>
        <charset val="204"/>
      </rPr>
      <t>Распоряжение главного инженера АО "ЛОЭСК" от 22.02.2022 № 14</t>
    </r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</si>
  <si>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</si>
  <si>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</si>
  <si>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</si>
  <si>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</si>
  <si>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</si>
  <si>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 xml:space="preserve">Наименование инвестиционного проекта: </t>
  </si>
  <si>
    <t xml:space="preserve">Идентификатор инвестиционного проекта: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</si>
</sst>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7" fillId="0" borderId="0"/>
    <xf numFmtId="0" fontId="8" fillId="0" borderId="0">
      <protection locked="0"/>
    </xf>
    <xf numFmtId="164" fontId="7" fillId="0" borderId="0" applyFont="0" applyFill="0" applyBorder="0" applyAlignment="0" applyProtection="0"/>
    <xf numFmtId="0" fontId="8" fillId="0" borderId="0"/>
    <xf numFmtId="0" fontId="3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wrapText="1"/>
    </xf>
    <xf numFmtId="0" fontId="3" fillId="0" borderId="6" xfId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/>
    </xf>
    <xf numFmtId="3" fontId="6" fillId="0" borderId="1" xfId="2" applyNumberFormat="1" applyFont="1" applyFill="1" applyBorder="1" applyAlignment="1" applyProtection="1">
      <alignment horizontal="center" vertical="center"/>
      <protection locked="0"/>
    </xf>
    <xf numFmtId="0" fontId="6" fillId="0" borderId="1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3"/>
    <xf numFmtId="4" fontId="9" fillId="0" borderId="0" xfId="4" applyNumberFormat="1" applyFont="1" applyProtection="1"/>
    <xf numFmtId="4" fontId="4" fillId="0" borderId="7" xfId="6" applyNumberFormat="1" applyFont="1" applyBorder="1" applyAlignment="1" applyProtection="1">
      <alignment horizontal="center" vertical="center" wrapText="1"/>
    </xf>
    <xf numFmtId="0" fontId="4" fillId="0" borderId="7" xfId="6" applyFont="1" applyBorder="1" applyAlignment="1" applyProtection="1">
      <alignment horizontal="left" vertical="center" wrapText="1"/>
    </xf>
    <xf numFmtId="49" fontId="3" fillId="0" borderId="7" xfId="6" applyNumberFormat="1" applyFont="1" applyBorder="1" applyAlignment="1" applyProtection="1">
      <alignment horizontal="center" vertical="center" wrapText="1"/>
    </xf>
    <xf numFmtId="4" fontId="3" fillId="0" borderId="7" xfId="6" applyNumberFormat="1" applyFont="1" applyBorder="1" applyAlignment="1" applyProtection="1">
      <alignment horizontal="center" vertical="center" wrapText="1"/>
    </xf>
    <xf numFmtId="0" fontId="3" fillId="0" borderId="7" xfId="6" applyFont="1" applyBorder="1" applyAlignment="1" applyProtection="1">
      <alignment horizontal="left" vertical="center" wrapText="1"/>
    </xf>
    <xf numFmtId="4" fontId="3" fillId="0" borderId="9" xfId="6" applyNumberFormat="1" applyFont="1" applyBorder="1" applyAlignment="1" applyProtection="1">
      <alignment horizontal="center" vertical="center" wrapText="1"/>
    </xf>
    <xf numFmtId="4" fontId="4" fillId="0" borderId="8" xfId="6" applyNumberFormat="1" applyFont="1" applyBorder="1" applyAlignment="1" applyProtection="1">
      <alignment horizontal="center" vertical="center" wrapText="1"/>
    </xf>
    <xf numFmtId="0" fontId="4" fillId="0" borderId="1" xfId="6" applyFont="1" applyBorder="1" applyAlignment="1" applyProtection="1">
      <alignment horizontal="center" vertical="center" wrapText="1"/>
    </xf>
    <xf numFmtId="0" fontId="4" fillId="0" borderId="9" xfId="6" applyFont="1" applyBorder="1" applyAlignment="1" applyProtection="1">
      <alignment horizontal="center" vertical="center" wrapText="1"/>
    </xf>
    <xf numFmtId="0" fontId="4" fillId="0" borderId="7" xfId="6" applyFont="1" applyBorder="1" applyAlignment="1" applyProtection="1">
      <alignment horizontal="center" vertical="center" wrapText="1"/>
    </xf>
    <xf numFmtId="0" fontId="10" fillId="0" borderId="0" xfId="4" applyFont="1" applyBorder="1" applyAlignment="1" applyProtection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3" fillId="0" borderId="0" xfId="1"/>
    <xf numFmtId="0" fontId="14" fillId="0" borderId="0" xfId="3" applyFont="1"/>
    <xf numFmtId="0" fontId="15" fillId="0" borderId="0" xfId="1" applyFont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5" fillId="0" borderId="0" xfId="7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center"/>
    </xf>
    <xf numFmtId="0" fontId="15" fillId="0" borderId="0" xfId="7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3" fillId="0" borderId="0" xfId="3" applyFont="1" applyFill="1" applyAlignment="1">
      <alignment vertical="center"/>
    </xf>
    <xf numFmtId="0" fontId="3" fillId="0" borderId="0" xfId="7" applyFont="1" applyFill="1" applyAlignment="1">
      <alignment wrapText="1"/>
    </xf>
    <xf numFmtId="0" fontId="3" fillId="0" borderId="0" xfId="7" applyFont="1" applyFill="1"/>
    <xf numFmtId="0" fontId="3" fillId="0" borderId="0" xfId="7" applyFont="1" applyFill="1" applyAlignment="1">
      <alignment vertical="center"/>
    </xf>
    <xf numFmtId="4" fontId="4" fillId="0" borderId="1" xfId="6" applyNumberFormat="1" applyFont="1" applyFill="1" applyBorder="1" applyAlignment="1" applyProtection="1">
      <alignment horizontal="center" vertical="center" wrapText="1"/>
    </xf>
    <xf numFmtId="4" fontId="3" fillId="0" borderId="1" xfId="6" applyNumberFormat="1" applyFont="1" applyFill="1" applyBorder="1" applyAlignment="1" applyProtection="1">
      <alignment horizontal="center" vertical="center" wrapText="1"/>
    </xf>
    <xf numFmtId="165" fontId="11" fillId="0" borderId="4" xfId="7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" xfId="2"/>
    <cellStyle name="Обычный 2 2" xfId="4"/>
    <cellStyle name="Обычный 2 3" xfId="8"/>
    <cellStyle name="Обычный 3 2 2" xfId="7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30"/>
  <sheetViews>
    <sheetView zoomScale="70" zoomScaleNormal="70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20" customWidth="1"/>
    <col min="2" max="2" width="37.5" style="22" customWidth="1"/>
    <col min="3" max="3" width="14" style="21" customWidth="1"/>
    <col min="4" max="4" width="23.5" style="22" customWidth="1"/>
    <col min="5" max="5" width="13.625" style="21" customWidth="1"/>
    <col min="6" max="6" width="10.875" style="21" customWidth="1"/>
    <col min="7" max="7" width="13.875" style="18" customWidth="1"/>
    <col min="8" max="9" width="16.75" style="18" customWidth="1"/>
    <col min="10" max="10" width="15.125" style="19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31" s="63" customFormat="1" ht="18.75" x14ac:dyDescent="0.25">
      <c r="A1" s="59"/>
      <c r="B1" s="60"/>
      <c r="C1" s="61"/>
      <c r="D1" s="60"/>
      <c r="E1" s="61"/>
      <c r="F1" s="61"/>
      <c r="G1" s="62"/>
      <c r="I1" s="64"/>
      <c r="J1" s="65"/>
      <c r="R1" s="64" t="s">
        <v>78</v>
      </c>
    </row>
    <row r="2" spans="1:31" s="63" customFormat="1" ht="18.75" x14ac:dyDescent="0.3">
      <c r="A2" s="59"/>
      <c r="B2" s="60"/>
      <c r="C2" s="61"/>
      <c r="D2" s="60"/>
      <c r="E2" s="61"/>
      <c r="F2" s="61"/>
      <c r="G2" s="62"/>
      <c r="I2" s="66"/>
      <c r="J2" s="65"/>
      <c r="R2" s="66" t="s">
        <v>79</v>
      </c>
    </row>
    <row r="3" spans="1:31" s="63" customFormat="1" ht="18.75" x14ac:dyDescent="0.3">
      <c r="A3" s="59"/>
      <c r="B3" s="60"/>
      <c r="C3" s="61"/>
      <c r="D3" s="60"/>
      <c r="E3" s="61"/>
      <c r="F3" s="61"/>
      <c r="G3" s="62"/>
      <c r="I3" s="66"/>
      <c r="J3" s="65"/>
      <c r="R3" s="66" t="s">
        <v>80</v>
      </c>
    </row>
    <row r="4" spans="1:31" s="63" customFormat="1" ht="15.75" customHeight="1" x14ac:dyDescent="0.25">
      <c r="A4" s="76" t="s">
        <v>81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5" spans="1:31" s="63" customFormat="1" ht="15.75" customHeight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</row>
    <row r="6" spans="1:31" s="63" customFormat="1" x14ac:dyDescent="0.25">
      <c r="A6" s="67" t="s">
        <v>82</v>
      </c>
      <c r="B6" s="68"/>
      <c r="C6" s="68"/>
      <c r="D6" s="68"/>
      <c r="E6" s="68"/>
      <c r="F6" s="68"/>
      <c r="G6" s="68"/>
      <c r="H6" s="68"/>
      <c r="I6" s="68"/>
      <c r="J6" s="65"/>
    </row>
    <row r="7" spans="1:31" s="71" customFormat="1" x14ac:dyDescent="0.25">
      <c r="A7" s="69" t="s">
        <v>83</v>
      </c>
      <c r="B7" s="70"/>
    </row>
    <row r="8" spans="1:31" s="71" customFormat="1" x14ac:dyDescent="0.25">
      <c r="A8" s="72" t="s">
        <v>84</v>
      </c>
      <c r="B8" s="70"/>
    </row>
    <row r="9" spans="1:31" s="58" customFormat="1" ht="18.75" x14ac:dyDescent="0.3">
      <c r="D9" s="57"/>
      <c r="E9" s="57"/>
      <c r="F9" s="57"/>
      <c r="G9" s="57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</row>
    <row r="11" spans="1:31" ht="15.75" customHeight="1" x14ac:dyDescent="0.25">
      <c r="A11" s="78" t="s">
        <v>0</v>
      </c>
      <c r="B11" s="77" t="s">
        <v>1</v>
      </c>
      <c r="C11" s="79" t="s">
        <v>2</v>
      </c>
      <c r="D11" s="79"/>
      <c r="E11" s="79"/>
      <c r="F11" s="79"/>
      <c r="G11" s="79"/>
      <c r="H11" s="79"/>
      <c r="I11" s="79"/>
      <c r="J11" s="79"/>
      <c r="K11" s="79" t="s">
        <v>3</v>
      </c>
      <c r="L11" s="79"/>
      <c r="M11" s="79"/>
      <c r="N11" s="79"/>
      <c r="O11" s="79"/>
      <c r="P11" s="79"/>
      <c r="Q11" s="79"/>
      <c r="R11" s="79"/>
    </row>
    <row r="12" spans="1:31" ht="45" customHeight="1" x14ac:dyDescent="0.25">
      <c r="A12" s="78"/>
      <c r="B12" s="77"/>
      <c r="C12" s="80" t="s">
        <v>4</v>
      </c>
      <c r="D12" s="81"/>
      <c r="E12" s="81"/>
      <c r="F12" s="81"/>
      <c r="G12" s="81"/>
      <c r="H12" s="81"/>
      <c r="I12" s="81"/>
      <c r="J12" s="82"/>
      <c r="K12" s="80" t="s">
        <v>77</v>
      </c>
      <c r="L12" s="81"/>
      <c r="M12" s="81"/>
      <c r="N12" s="81"/>
      <c r="O12" s="81"/>
      <c r="P12" s="81"/>
      <c r="Q12" s="81"/>
      <c r="R12" s="82"/>
    </row>
    <row r="13" spans="1:31" ht="33.75" customHeight="1" x14ac:dyDescent="0.25">
      <c r="A13" s="78"/>
      <c r="B13" s="77"/>
      <c r="C13" s="77" t="s">
        <v>5</v>
      </c>
      <c r="D13" s="77"/>
      <c r="E13" s="77"/>
      <c r="F13" s="77"/>
      <c r="G13" s="77" t="s">
        <v>6</v>
      </c>
      <c r="H13" s="77"/>
      <c r="I13" s="77"/>
      <c r="J13" s="77"/>
      <c r="K13" s="77" t="s">
        <v>5</v>
      </c>
      <c r="L13" s="77"/>
      <c r="M13" s="77"/>
      <c r="N13" s="77"/>
      <c r="O13" s="77" t="s">
        <v>6</v>
      </c>
      <c r="P13" s="77"/>
      <c r="Q13" s="77"/>
      <c r="R13" s="77"/>
    </row>
    <row r="14" spans="1:31" s="4" customFormat="1" ht="110.25" x14ac:dyDescent="0.25">
      <c r="A14" s="78"/>
      <c r="B14" s="77"/>
      <c r="C14" s="2" t="s">
        <v>7</v>
      </c>
      <c r="D14" s="2" t="s">
        <v>8</v>
      </c>
      <c r="E14" s="2" t="s">
        <v>9</v>
      </c>
      <c r="F14" s="2" t="s">
        <v>10</v>
      </c>
      <c r="G14" s="23" t="s">
        <v>11</v>
      </c>
      <c r="H14" s="2" t="s">
        <v>12</v>
      </c>
      <c r="I14" s="2" t="s">
        <v>13</v>
      </c>
      <c r="J14" s="3" t="s">
        <v>14</v>
      </c>
      <c r="K14" s="2" t="s">
        <v>7</v>
      </c>
      <c r="L14" s="2" t="s">
        <v>8</v>
      </c>
      <c r="M14" s="2" t="s">
        <v>9</v>
      </c>
      <c r="N14" s="2" t="s">
        <v>10</v>
      </c>
      <c r="O14" s="2" t="s">
        <v>11</v>
      </c>
      <c r="P14" s="2" t="s">
        <v>15</v>
      </c>
      <c r="Q14" s="2" t="s">
        <v>13</v>
      </c>
      <c r="R14" s="3" t="s">
        <v>14</v>
      </c>
    </row>
    <row r="15" spans="1:31" s="6" customFormat="1" x14ac:dyDescent="0.25">
      <c r="A15" s="5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3">
        <v>7</v>
      </c>
      <c r="H15" s="2">
        <v>8</v>
      </c>
      <c r="I15" s="2"/>
      <c r="J15" s="3">
        <v>9</v>
      </c>
      <c r="K15" s="2">
        <v>10</v>
      </c>
      <c r="L15" s="3">
        <v>11</v>
      </c>
      <c r="M15" s="2">
        <v>12</v>
      </c>
      <c r="N15" s="3">
        <v>13</v>
      </c>
      <c r="O15" s="2">
        <v>14</v>
      </c>
      <c r="P15" s="3">
        <v>15</v>
      </c>
      <c r="Q15" s="3"/>
      <c r="R15" s="2">
        <v>16</v>
      </c>
    </row>
    <row r="16" spans="1:31" s="9" customFormat="1" x14ac:dyDescent="0.25">
      <c r="A16" s="7" t="s">
        <v>26</v>
      </c>
      <c r="B16" s="8" t="s">
        <v>22</v>
      </c>
      <c r="C16" s="2" t="s">
        <v>16</v>
      </c>
      <c r="D16" s="2" t="s">
        <v>16</v>
      </c>
      <c r="E16" s="2" t="s">
        <v>16</v>
      </c>
      <c r="F16" s="2" t="s">
        <v>16</v>
      </c>
      <c r="G16" s="23" t="s">
        <v>16</v>
      </c>
      <c r="H16" s="2" t="s">
        <v>16</v>
      </c>
      <c r="I16" s="2" t="s">
        <v>16</v>
      </c>
      <c r="J16" s="2" t="s">
        <v>16</v>
      </c>
      <c r="K16" s="2" t="s">
        <v>16</v>
      </c>
      <c r="L16" s="2" t="s">
        <v>16</v>
      </c>
      <c r="M16" s="2" t="s">
        <v>16</v>
      </c>
      <c r="N16" s="2" t="s">
        <v>16</v>
      </c>
      <c r="O16" s="2" t="s">
        <v>16</v>
      </c>
      <c r="P16" s="2" t="s">
        <v>16</v>
      </c>
      <c r="Q16" s="2" t="s">
        <v>16</v>
      </c>
      <c r="R16" s="2" t="s">
        <v>16</v>
      </c>
    </row>
    <row r="17" spans="1:18" s="9" customFormat="1" ht="31.5" customHeight="1" x14ac:dyDescent="0.25">
      <c r="A17" s="24" t="s">
        <v>26</v>
      </c>
      <c r="B17" s="34" t="s">
        <v>29</v>
      </c>
      <c r="C17" s="39" t="s">
        <v>16</v>
      </c>
      <c r="D17" s="39" t="s">
        <v>16</v>
      </c>
      <c r="E17" s="39" t="s">
        <v>16</v>
      </c>
      <c r="F17" s="39" t="s">
        <v>16</v>
      </c>
      <c r="G17" s="39" t="s">
        <v>16</v>
      </c>
      <c r="H17" s="39" t="s">
        <v>16</v>
      </c>
      <c r="I17" s="39" t="s">
        <v>16</v>
      </c>
      <c r="J17" s="39" t="s">
        <v>16</v>
      </c>
      <c r="K17" s="35" t="s">
        <v>32</v>
      </c>
      <c r="L17" s="25" t="s">
        <v>30</v>
      </c>
      <c r="M17" s="25">
        <v>19</v>
      </c>
      <c r="N17" s="26" t="s">
        <v>31</v>
      </c>
      <c r="O17" s="27" t="s">
        <v>41</v>
      </c>
      <c r="P17" s="26">
        <v>1470</v>
      </c>
      <c r="Q17" s="26">
        <v>1.01</v>
      </c>
      <c r="R17" s="25">
        <f t="shared" ref="R17:R21" si="0">M17*P17*Q17</f>
        <v>28209.3</v>
      </c>
    </row>
    <row r="18" spans="1:18" s="9" customFormat="1" x14ac:dyDescent="0.25">
      <c r="A18" s="24" t="s">
        <v>42</v>
      </c>
      <c r="B18" s="32" t="s">
        <v>33</v>
      </c>
      <c r="C18" s="39" t="s">
        <v>16</v>
      </c>
      <c r="D18" s="39" t="s">
        <v>16</v>
      </c>
      <c r="E18" s="39" t="s">
        <v>16</v>
      </c>
      <c r="F18" s="39" t="s">
        <v>16</v>
      </c>
      <c r="G18" s="39" t="s">
        <v>16</v>
      </c>
      <c r="H18" s="39" t="s">
        <v>16</v>
      </c>
      <c r="I18" s="39" t="s">
        <v>16</v>
      </c>
      <c r="J18" s="39" t="s">
        <v>16</v>
      </c>
      <c r="K18" s="26">
        <v>110</v>
      </c>
      <c r="L18" s="26" t="s">
        <v>16</v>
      </c>
      <c r="M18" s="33">
        <v>1</v>
      </c>
      <c r="N18" s="26" t="s">
        <v>17</v>
      </c>
      <c r="O18" s="36" t="s">
        <v>34</v>
      </c>
      <c r="P18" s="26">
        <v>23531</v>
      </c>
      <c r="Q18" s="30">
        <v>1.02</v>
      </c>
      <c r="R18" s="25">
        <f t="shared" si="0"/>
        <v>24001.62</v>
      </c>
    </row>
    <row r="19" spans="1:18" s="9" customFormat="1" ht="25.5" x14ac:dyDescent="0.25">
      <c r="A19" s="54" t="s">
        <v>43</v>
      </c>
      <c r="B19" s="32" t="s">
        <v>36</v>
      </c>
      <c r="C19" s="53" t="s">
        <v>16</v>
      </c>
      <c r="D19" s="53" t="s">
        <v>16</v>
      </c>
      <c r="E19" s="53" t="s">
        <v>16</v>
      </c>
      <c r="F19" s="53" t="s">
        <v>16</v>
      </c>
      <c r="G19" s="53" t="s">
        <v>16</v>
      </c>
      <c r="H19" s="53" t="s">
        <v>16</v>
      </c>
      <c r="I19" s="53" t="s">
        <v>16</v>
      </c>
      <c r="J19" s="53" t="s">
        <v>16</v>
      </c>
      <c r="K19" s="26">
        <v>110</v>
      </c>
      <c r="L19" s="26" t="s">
        <v>36</v>
      </c>
      <c r="M19" s="29">
        <v>19</v>
      </c>
      <c r="N19" s="26" t="s">
        <v>17</v>
      </c>
      <c r="O19" s="25" t="s">
        <v>35</v>
      </c>
      <c r="P19" s="26">
        <v>223</v>
      </c>
      <c r="Q19" s="26">
        <v>1.02</v>
      </c>
      <c r="R19" s="25">
        <f t="shared" si="0"/>
        <v>4321.74</v>
      </c>
    </row>
    <row r="20" spans="1:18" s="9" customFormat="1" x14ac:dyDescent="0.25">
      <c r="A20" s="37" t="s">
        <v>27</v>
      </c>
      <c r="B20" s="32" t="s">
        <v>23</v>
      </c>
      <c r="C20" s="39" t="s">
        <v>16</v>
      </c>
      <c r="D20" s="39" t="s">
        <v>16</v>
      </c>
      <c r="E20" s="39" t="s">
        <v>16</v>
      </c>
      <c r="F20" s="39" t="s">
        <v>16</v>
      </c>
      <c r="G20" s="39" t="s">
        <v>16</v>
      </c>
      <c r="H20" s="39" t="s">
        <v>16</v>
      </c>
      <c r="I20" s="39" t="s">
        <v>16</v>
      </c>
      <c r="J20" s="39" t="s">
        <v>16</v>
      </c>
      <c r="K20" s="26" t="s">
        <v>16</v>
      </c>
      <c r="L20" s="26" t="s">
        <v>24</v>
      </c>
      <c r="M20" s="33">
        <v>3</v>
      </c>
      <c r="N20" s="26" t="s">
        <v>25</v>
      </c>
      <c r="O20" s="36" t="s">
        <v>28</v>
      </c>
      <c r="P20" s="26">
        <v>215</v>
      </c>
      <c r="Q20" s="30">
        <v>1.08</v>
      </c>
      <c r="R20" s="25">
        <f t="shared" si="0"/>
        <v>696.6</v>
      </c>
    </row>
    <row r="21" spans="1:18" s="9" customFormat="1" x14ac:dyDescent="0.25">
      <c r="A21" s="37" t="s">
        <v>44</v>
      </c>
      <c r="B21" s="32" t="s">
        <v>37</v>
      </c>
      <c r="C21" s="39" t="s">
        <v>16</v>
      </c>
      <c r="D21" s="39" t="s">
        <v>16</v>
      </c>
      <c r="E21" s="39" t="s">
        <v>16</v>
      </c>
      <c r="F21" s="39" t="s">
        <v>16</v>
      </c>
      <c r="G21" s="39" t="s">
        <v>16</v>
      </c>
      <c r="H21" s="39" t="s">
        <v>16</v>
      </c>
      <c r="I21" s="39" t="s">
        <v>16</v>
      </c>
      <c r="J21" s="39" t="s">
        <v>16</v>
      </c>
      <c r="K21" s="26" t="s">
        <v>39</v>
      </c>
      <c r="L21" s="26" t="s">
        <v>16</v>
      </c>
      <c r="M21" s="33">
        <v>1</v>
      </c>
      <c r="N21" s="26" t="s">
        <v>17</v>
      </c>
      <c r="O21" s="36" t="s">
        <v>38</v>
      </c>
      <c r="P21" s="26">
        <v>447</v>
      </c>
      <c r="Q21" s="30">
        <v>1.02</v>
      </c>
      <c r="R21" s="25">
        <f t="shared" si="0"/>
        <v>455.94</v>
      </c>
    </row>
    <row r="22" spans="1:18" ht="15.75" customHeight="1" x14ac:dyDescent="0.25">
      <c r="A22" s="37" t="s">
        <v>46</v>
      </c>
      <c r="B22" s="8" t="s">
        <v>18</v>
      </c>
      <c r="C22" s="39" t="s">
        <v>16</v>
      </c>
      <c r="D22" s="39" t="s">
        <v>16</v>
      </c>
      <c r="E22" s="39" t="s">
        <v>16</v>
      </c>
      <c r="F22" s="39" t="s">
        <v>16</v>
      </c>
      <c r="G22" s="39" t="s">
        <v>16</v>
      </c>
      <c r="H22" s="39" t="s">
        <v>16</v>
      </c>
      <c r="I22" s="39" t="s">
        <v>16</v>
      </c>
      <c r="J22" s="39" t="s">
        <v>16</v>
      </c>
      <c r="K22" s="39" t="s">
        <v>16</v>
      </c>
      <c r="L22" s="39" t="s">
        <v>16</v>
      </c>
      <c r="M22" s="39"/>
      <c r="N22" s="39" t="s">
        <v>16</v>
      </c>
      <c r="O22" s="39" t="s">
        <v>16</v>
      </c>
      <c r="P22" s="39" t="s">
        <v>16</v>
      </c>
      <c r="Q22" s="39" t="s">
        <v>16</v>
      </c>
      <c r="R22" s="39" t="s">
        <v>16</v>
      </c>
    </row>
    <row r="23" spans="1:18" ht="16.5" thickBot="1" x14ac:dyDescent="0.3">
      <c r="A23" s="37" t="s">
        <v>47</v>
      </c>
      <c r="B23" s="10" t="s">
        <v>19</v>
      </c>
      <c r="C23" s="39" t="s">
        <v>16</v>
      </c>
      <c r="D23" s="39" t="s">
        <v>16</v>
      </c>
      <c r="E23" s="39" t="s">
        <v>16</v>
      </c>
      <c r="F23" s="39" t="s">
        <v>16</v>
      </c>
      <c r="G23" s="39" t="s">
        <v>16</v>
      </c>
      <c r="H23" s="39" t="s">
        <v>16</v>
      </c>
      <c r="I23" s="39" t="s">
        <v>16</v>
      </c>
      <c r="J23" s="39" t="s">
        <v>16</v>
      </c>
      <c r="K23" s="11"/>
      <c r="L23" s="11"/>
      <c r="M23" s="31">
        <v>1</v>
      </c>
      <c r="N23" s="12" t="s">
        <v>20</v>
      </c>
      <c r="O23" s="28" t="s">
        <v>40</v>
      </c>
      <c r="P23" s="12">
        <v>7500</v>
      </c>
      <c r="Q23" s="13">
        <v>1</v>
      </c>
      <c r="R23" s="14">
        <f t="shared" ref="R23" si="1">M23*P23*Q23</f>
        <v>7500</v>
      </c>
    </row>
    <row r="24" spans="1:18" s="9" customFormat="1" ht="32.25" thickTop="1" x14ac:dyDescent="0.25">
      <c r="A24" s="15"/>
      <c r="B24" s="16" t="s">
        <v>21</v>
      </c>
      <c r="C24" s="39" t="s">
        <v>16</v>
      </c>
      <c r="D24" s="39" t="s">
        <v>16</v>
      </c>
      <c r="E24" s="39" t="s">
        <v>16</v>
      </c>
      <c r="F24" s="39" t="s">
        <v>16</v>
      </c>
      <c r="G24" s="39" t="s">
        <v>16</v>
      </c>
      <c r="H24" s="39" t="s">
        <v>16</v>
      </c>
      <c r="I24" s="39" t="s">
        <v>16</v>
      </c>
      <c r="J24" s="39" t="s">
        <v>16</v>
      </c>
      <c r="K24" s="17" t="s">
        <v>16</v>
      </c>
      <c r="L24" s="17" t="s">
        <v>16</v>
      </c>
      <c r="M24" s="17" t="s">
        <v>16</v>
      </c>
      <c r="N24" s="17" t="s">
        <v>16</v>
      </c>
      <c r="O24" s="17" t="s">
        <v>16</v>
      </c>
      <c r="P24" s="17" t="s">
        <v>16</v>
      </c>
      <c r="Q24" s="17" t="s">
        <v>16</v>
      </c>
      <c r="R24" s="38">
        <f>R17+R18+R19+R20+R21+R23</f>
        <v>65185.2</v>
      </c>
    </row>
    <row r="25" spans="1:18" s="18" customFormat="1" x14ac:dyDescent="0.25">
      <c r="J25" s="19"/>
      <c r="K25" s="1"/>
      <c r="L25" s="1"/>
      <c r="M25" s="1"/>
      <c r="N25" s="1"/>
      <c r="O25" s="1"/>
      <c r="P25" s="1"/>
      <c r="Q25" s="1"/>
      <c r="R25" s="1"/>
    </row>
    <row r="26" spans="1:18" s="18" customFormat="1" x14ac:dyDescent="0.25">
      <c r="A26" s="20"/>
      <c r="B26"/>
      <c r="C26" s="21"/>
      <c r="D26" s="22"/>
      <c r="E26" s="21"/>
      <c r="F26" s="21"/>
      <c r="J26" s="19"/>
      <c r="K26" s="1"/>
      <c r="L26" s="1"/>
      <c r="M26" s="1"/>
      <c r="N26" s="1"/>
      <c r="O26" s="1"/>
      <c r="P26" s="1"/>
      <c r="Q26" s="1"/>
      <c r="R26" s="1"/>
    </row>
    <row r="30" spans="1:18" s="18" customFormat="1" x14ac:dyDescent="0.25">
      <c r="A30" s="20"/>
      <c r="B30"/>
      <c r="C30" s="21"/>
      <c r="D30" s="22"/>
      <c r="E30" s="21"/>
      <c r="F30" s="21"/>
      <c r="J30" s="19"/>
      <c r="K30" s="1"/>
      <c r="L30" s="1"/>
      <c r="M30" s="1"/>
      <c r="N30" s="1"/>
      <c r="O30" s="1"/>
      <c r="P30" s="1"/>
      <c r="Q30" s="1"/>
      <c r="R30" s="1"/>
    </row>
  </sheetData>
  <mergeCells count="11">
    <mergeCell ref="A4:R5"/>
    <mergeCell ref="O13:R13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</mergeCells>
  <phoneticPr fontId="5" type="noConversion"/>
  <pageMargins left="0.47244094488188981" right="0.55118110236220474" top="0.82677165354330717" bottom="0.55118110236220474" header="0.31496062992125984" footer="0.19685039370078741"/>
  <pageSetup paperSize="9" scale="4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tabSelected="1" zoomScaleNormal="100" zoomScaleSheetLayoutView="70" workbookViewId="0">
      <selection activeCell="C3" sqref="C3:C20"/>
    </sheetView>
  </sheetViews>
  <sheetFormatPr defaultColWidth="9" defaultRowHeight="15" x14ac:dyDescent="0.25"/>
  <cols>
    <col min="1" max="1" width="7" style="40" customWidth="1"/>
    <col min="2" max="2" width="43.875" style="40" customWidth="1"/>
    <col min="3" max="4" width="23.25" style="40" customWidth="1"/>
    <col min="5" max="5" width="22.25" style="40" hidden="1" customWidth="1"/>
    <col min="6" max="6" width="16.875" style="40" customWidth="1"/>
    <col min="7" max="16384" width="9" style="40"/>
  </cols>
  <sheetData>
    <row r="1" spans="1:5" ht="42.75" customHeight="1" x14ac:dyDescent="0.25">
      <c r="A1" s="52" t="s">
        <v>74</v>
      </c>
      <c r="B1" s="52"/>
      <c r="C1" s="52"/>
      <c r="D1" s="52"/>
      <c r="E1"/>
    </row>
    <row r="2" spans="1:5" ht="63" customHeight="1" x14ac:dyDescent="0.25">
      <c r="A2" s="51" t="s">
        <v>0</v>
      </c>
      <c r="B2" s="50" t="s">
        <v>72</v>
      </c>
      <c r="C2" s="49" t="s">
        <v>73</v>
      </c>
      <c r="D2" s="49" t="s">
        <v>3</v>
      </c>
      <c r="E2"/>
    </row>
    <row r="3" spans="1:5" ht="47.25" x14ac:dyDescent="0.25">
      <c r="A3" s="44" t="s">
        <v>26</v>
      </c>
      <c r="B3" s="46" t="s">
        <v>75</v>
      </c>
      <c r="C3" s="48">
        <v>65185.2</v>
      </c>
      <c r="D3" s="73">
        <v>65185.2</v>
      </c>
      <c r="E3" s="55"/>
    </row>
    <row r="4" spans="1:5" ht="28.5" customHeight="1" x14ac:dyDescent="0.25">
      <c r="A4" s="44" t="s">
        <v>42</v>
      </c>
      <c r="B4" s="46" t="s">
        <v>71</v>
      </c>
      <c r="C4" s="47">
        <v>13037.04</v>
      </c>
      <c r="D4" s="74">
        <f>D3*0.2</f>
        <v>13037.04</v>
      </c>
      <c r="E4" s="55"/>
    </row>
    <row r="5" spans="1:5" ht="47.25" x14ac:dyDescent="0.25">
      <c r="A5" s="44" t="s">
        <v>43</v>
      </c>
      <c r="B5" s="43" t="s">
        <v>70</v>
      </c>
      <c r="C5" s="42">
        <v>78222.239999999991</v>
      </c>
      <c r="D5" s="73">
        <f>D3+D4</f>
        <v>78222.239999999991</v>
      </c>
      <c r="E5" s="55"/>
    </row>
    <row r="6" spans="1:5" ht="31.5" x14ac:dyDescent="0.25">
      <c r="A6" s="44" t="s">
        <v>27</v>
      </c>
      <c r="B6" s="43" t="s">
        <v>69</v>
      </c>
      <c r="C6" s="47">
        <v>108638.07511782773</v>
      </c>
      <c r="D6" s="7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123035.00228512511</v>
      </c>
      <c r="E6" s="55"/>
    </row>
    <row r="7" spans="1:5" ht="47.25" x14ac:dyDescent="0.25">
      <c r="A7" s="44" t="s">
        <v>44</v>
      </c>
      <c r="B7" s="46" t="s">
        <v>68</v>
      </c>
      <c r="C7" s="45">
        <v>0</v>
      </c>
      <c r="D7" s="74">
        <v>0</v>
      </c>
      <c r="E7" s="55"/>
    </row>
    <row r="8" spans="1:5" ht="31.5" x14ac:dyDescent="0.25">
      <c r="A8" s="44" t="s">
        <v>45</v>
      </c>
      <c r="B8" s="46" t="s">
        <v>67</v>
      </c>
      <c r="C8" s="45">
        <v>78222.239999999991</v>
      </c>
      <c r="D8" s="74">
        <f>D5-D7</f>
        <v>78222.239999999991</v>
      </c>
      <c r="E8" s="55"/>
    </row>
    <row r="9" spans="1:5" ht="47.25" x14ac:dyDescent="0.25">
      <c r="A9" s="44" t="s">
        <v>46</v>
      </c>
      <c r="B9" s="46" t="s">
        <v>76</v>
      </c>
      <c r="C9" s="45">
        <v>104693.06117</v>
      </c>
      <c r="D9" s="74">
        <f>SUM(D10:D17)</f>
        <v>104693.06116800001</v>
      </c>
      <c r="E9" s="55"/>
    </row>
    <row r="10" spans="1:5" ht="15.75" x14ac:dyDescent="0.25">
      <c r="A10" s="44" t="s">
        <v>66</v>
      </c>
      <c r="B10" s="46" t="s">
        <v>65</v>
      </c>
      <c r="C10" s="45">
        <v>0</v>
      </c>
      <c r="D10" s="74">
        <v>0</v>
      </c>
      <c r="E10" s="75">
        <v>105.2557</v>
      </c>
    </row>
    <row r="11" spans="1:5" ht="15.75" x14ac:dyDescent="0.25">
      <c r="A11" s="44" t="s">
        <v>64</v>
      </c>
      <c r="B11" s="46" t="s">
        <v>63</v>
      </c>
      <c r="C11" s="45">
        <v>0</v>
      </c>
      <c r="D11" s="74">
        <v>0</v>
      </c>
      <c r="E11" s="75">
        <v>106.826398641827</v>
      </c>
    </row>
    <row r="12" spans="1:5" ht="15.75" x14ac:dyDescent="0.25">
      <c r="A12" s="44" t="s">
        <v>62</v>
      </c>
      <c r="B12" s="46" t="s">
        <v>61</v>
      </c>
      <c r="C12" s="45">
        <v>0</v>
      </c>
      <c r="D12" s="74">
        <v>0</v>
      </c>
      <c r="E12" s="75">
        <v>105.561885224957</v>
      </c>
    </row>
    <row r="13" spans="1:5" ht="15.75" x14ac:dyDescent="0.25">
      <c r="A13" s="44" t="s">
        <v>60</v>
      </c>
      <c r="B13" s="46" t="s">
        <v>59</v>
      </c>
      <c r="C13" s="45">
        <v>0</v>
      </c>
      <c r="D13" s="74">
        <v>0</v>
      </c>
      <c r="E13" s="75">
        <v>104.9354</v>
      </c>
    </row>
    <row r="14" spans="1:5" ht="15.75" x14ac:dyDescent="0.25">
      <c r="A14" s="44" t="s">
        <v>58</v>
      </c>
      <c r="B14" s="46" t="s">
        <v>57</v>
      </c>
      <c r="C14" s="45">
        <v>0</v>
      </c>
      <c r="D14" s="74">
        <v>0</v>
      </c>
      <c r="E14" s="75">
        <v>113.87439215858601</v>
      </c>
    </row>
    <row r="15" spans="1:5" ht="15.75" x14ac:dyDescent="0.25">
      <c r="A15" s="44" t="s">
        <v>56</v>
      </c>
      <c r="B15" s="46" t="s">
        <v>55</v>
      </c>
      <c r="C15" s="45">
        <v>37035.339999999997</v>
      </c>
      <c r="D15" s="74">
        <v>378.69109200000003</v>
      </c>
      <c r="E15" s="75">
        <v>105.89170681013999</v>
      </c>
    </row>
    <row r="16" spans="1:5" ht="15.75" x14ac:dyDescent="0.25">
      <c r="A16" s="44" t="s">
        <v>54</v>
      </c>
      <c r="B16" s="46" t="s">
        <v>53</v>
      </c>
      <c r="C16" s="45">
        <v>67657.721170000004</v>
      </c>
      <c r="D16" s="74">
        <v>61931.9</v>
      </c>
      <c r="E16" s="75">
        <v>105.30227480021099</v>
      </c>
    </row>
    <row r="17" spans="1:5" ht="15.75" x14ac:dyDescent="0.25">
      <c r="A17" s="44" t="s">
        <v>52</v>
      </c>
      <c r="B17" s="46" t="s">
        <v>51</v>
      </c>
      <c r="C17" s="45">
        <v>0</v>
      </c>
      <c r="D17" s="74">
        <v>42382.470076000005</v>
      </c>
      <c r="E17" s="75">
        <v>104.794259089128</v>
      </c>
    </row>
    <row r="18" spans="1:5" ht="31.5" x14ac:dyDescent="0.25">
      <c r="A18" s="44">
        <v>8</v>
      </c>
      <c r="B18" s="46" t="s">
        <v>50</v>
      </c>
      <c r="C18" s="45">
        <v>108.63807511782773</v>
      </c>
      <c r="D18" s="74">
        <f>D6/1000</f>
        <v>123.03500228512512</v>
      </c>
      <c r="E18" s="55"/>
    </row>
    <row r="19" spans="1:5" ht="63" x14ac:dyDescent="0.25">
      <c r="A19" s="44">
        <v>9</v>
      </c>
      <c r="B19" s="46" t="s">
        <v>49</v>
      </c>
      <c r="C19" s="45">
        <v>0</v>
      </c>
      <c r="D19" s="74">
        <v>0</v>
      </c>
      <c r="E19" s="55"/>
    </row>
    <row r="20" spans="1:5" ht="31.5" x14ac:dyDescent="0.25">
      <c r="A20" s="44">
        <v>10</v>
      </c>
      <c r="B20" s="43" t="s">
        <v>48</v>
      </c>
      <c r="C20" s="42">
        <v>108.63807511782773</v>
      </c>
      <c r="D20" s="73">
        <f>D18+D19</f>
        <v>123.03500228512512</v>
      </c>
      <c r="E20" s="55"/>
    </row>
    <row r="22" spans="1:5" x14ac:dyDescent="0.25">
      <c r="C22" s="4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т2</vt:lpstr>
      <vt:lpstr>T6</vt:lpstr>
      <vt:lpstr>т2!Заголовки_для_печати</vt:lpstr>
      <vt:lpstr>'T6'!Область_печати</vt:lpstr>
      <vt:lpstr>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cp:lastPrinted>2021-12-02T06:21:48Z</cp:lastPrinted>
  <dcterms:created xsi:type="dcterms:W3CDTF">2021-11-24T11:28:30Z</dcterms:created>
  <dcterms:modified xsi:type="dcterms:W3CDTF">2023-02-24T12:28:31Z</dcterms:modified>
</cp:coreProperties>
</file>