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702A01F9-ED5E-4D1C-9F14-621D819C8D55}" xr6:coauthVersionLast="36" xr6:coauthVersionMax="36" xr10:uidLastSave="{00000000-0000-0000-0000-000000000000}"/>
  <bookViews>
    <workbookView xWindow="0" yWindow="0" windowWidth="28740" windowHeight="11280" tabRatio="928"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3"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2" r:id="rId16"/>
    <sheet name="Раздел16" sheetId="18" r:id="rId17"/>
    <sheet name="Паспорт_надежность" sheetId="20" r:id="rId18"/>
  </sheets>
  <externalReferences>
    <externalReference r:id="rId19"/>
    <externalReference r:id="rId20"/>
  </externalReferences>
  <definedNames>
    <definedName name="prd" localSheetId="15">[1]Титульный!$J$13</definedName>
    <definedName name="prd" localSheetId="4">[1]Титульный!$J$13</definedName>
    <definedName name="prd">[2]Титульный!$J$13</definedName>
    <definedName name="Всего_Лимит">#ССЫЛКА!</definedName>
    <definedName name="КодМЭ" localSheetId="17">Паспорт_надежность!$A$12</definedName>
    <definedName name="Титул" localSheetId="17">Паспорт_надежность!$A$15</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4" i="20" l="1"/>
  <c r="G24" i="20"/>
  <c r="I24" i="20"/>
  <c r="J24" i="20"/>
  <c r="F25" i="20"/>
  <c r="G25" i="20"/>
  <c r="I25" i="20"/>
  <c r="J25" i="20"/>
  <c r="O25" i="20"/>
  <c r="Q25" i="20"/>
  <c r="S25" i="20"/>
  <c r="T25" i="20"/>
  <c r="V25" i="20"/>
  <c r="X25" i="20"/>
  <c r="F26" i="20"/>
  <c r="I26" i="20" s="1"/>
  <c r="G26" i="20"/>
  <c r="J26" i="20"/>
  <c r="F27" i="20"/>
  <c r="I27" i="20" s="1"/>
  <c r="G27" i="20"/>
  <c r="J27" i="20"/>
  <c r="F28" i="20"/>
  <c r="I28" i="20" s="1"/>
  <c r="G28" i="20"/>
  <c r="J28" i="20"/>
  <c r="F29" i="20"/>
  <c r="I29" i="20" s="1"/>
  <c r="G29" i="20"/>
  <c r="J29" i="20"/>
  <c r="O29" i="20"/>
  <c r="S29" i="20" s="1"/>
  <c r="W29" i="20" s="1"/>
  <c r="Q29" i="20"/>
  <c r="T29" i="20"/>
  <c r="X29" i="20" s="1"/>
  <c r="V29" i="20"/>
  <c r="F30" i="20"/>
  <c r="I30" i="20" s="1"/>
  <c r="G30" i="20"/>
  <c r="J30" i="20"/>
  <c r="O30" i="20"/>
  <c r="S30" i="20" s="1"/>
  <c r="Q30" i="20"/>
  <c r="T30" i="20"/>
  <c r="V30" i="20"/>
  <c r="X30" i="20"/>
  <c r="F31" i="20"/>
  <c r="I31" i="20" s="1"/>
  <c r="G31" i="20"/>
  <c r="J31" i="20"/>
  <c r="F32" i="20"/>
  <c r="I32" i="20" s="1"/>
  <c r="G32" i="20"/>
  <c r="J32" i="20"/>
  <c r="F33" i="20"/>
  <c r="I33" i="20" s="1"/>
  <c r="G33" i="20"/>
  <c r="J33" i="20"/>
  <c r="O33" i="20"/>
  <c r="S33" i="20" s="1"/>
  <c r="Q33" i="20"/>
  <c r="T33" i="20"/>
  <c r="X33" i="20" s="1"/>
  <c r="V33" i="20"/>
  <c r="W25" i="20" l="1"/>
  <c r="W30" i="20"/>
  <c r="W33" i="20"/>
</calcChain>
</file>

<file path=xl/sharedStrings.xml><?xml version="1.0" encoding="utf-8"?>
<sst xmlns="http://schemas.openxmlformats.org/spreadsheetml/2006/main" count="3533" uniqueCount="560">
  <si>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</si>
  <si>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</si>
  <si>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</si>
  <si>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</si>
  <si>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</si>
  <si>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</si>
  <si>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</si>
  <si>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</si>
  <si>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</si>
  <si>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</si>
  <si>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</si>
  <si>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</si>
  <si>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</si>
  <si>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</si>
  <si>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</si>
  <si>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</si>
  <si>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</si>
  <si>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</si>
  <si>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</si>
  <si>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</si>
  <si>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</si>
  <si>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</si>
  <si>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</si>
  <si>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</si>
  <si>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</si>
  <si>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</si>
  <si>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</si>
  <si>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</si>
  <si>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</si>
  <si>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M_23-1-05-0-01-04-2-0240</t>
  </si>
  <si>
    <t>Перевод нагрузок на ПС 110кВ Приморский УПК по сети 10кВ: ф. Прм-04, ф. Ерм-07 в Приморском городском поселении (23-1-05-0-01-04-2-0240)</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</si>
  <si>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</si>
  <si>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</si>
  <si>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</si>
  <si>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</si>
  <si>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</si>
  <si>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</si>
  <si>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</si>
  <si>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</si>
  <si>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</si>
  <si>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</si>
  <si>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</si>
  <si>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</si>
  <si>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</si>
  <si>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</si>
  <si>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</si>
  <si>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</si>
  <si>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</si>
  <si>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</si>
  <si>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</si>
  <si>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</si>
  <si>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</si>
  <si>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</si>
  <si>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</si>
  <si>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</si>
  <si>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Приморское городское поселение</t>
  </si>
  <si>
    <t>Не требуется</t>
  </si>
  <si>
    <t>Не требуются</t>
  </si>
  <si>
    <t>Не относится</t>
  </si>
  <si>
    <t>Отсутствует</t>
  </si>
  <si>
    <t>нд</t>
  </si>
  <si>
    <t>M_23-1-05-0-01-04-2-0240.kml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</si>
  <si>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</si>
  <si>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</si>
  <si>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</si>
  <si>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</si>
  <si>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</si>
  <si>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</si>
  <si>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</si>
  <si>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</si>
  <si>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</si>
  <si>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</si>
  <si>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</si>
  <si>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</si>
  <si>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</si>
  <si>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</si>
  <si>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</si>
  <si>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</si>
  <si>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</si>
  <si>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</si>
  <si>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</si>
  <si>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</si>
  <si>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</si>
  <si>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</si>
  <si>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1.2.2.1 Реконструкция линий электропередачи, всего, в том числе:</t>
  </si>
  <si>
    <t>Формирование резервных схем. Повышение надёжности и качества энергоснабжения потребителей. Снижение времени восстановления энергоснабжения потребителей при аварийно-восстановительных работах. Исполнение Постановления Правительства РФ № 442 от 04.05.2012 г. (п.7, п.10)</t>
  </si>
  <si>
    <t>Линия протяженностью 5,5 км</t>
  </si>
  <si>
    <t>Реализация инвестиционного проекта предполагается в 1 этап</t>
  </si>
  <si>
    <t>Титул внесен в инвестиционную программу на основани письма Администрации Приморского ГП Выборгского района от 18.03.2022 № 929 в целях обеспечение надёжного электроснабжения путем резервирования существующих нагрузок потребителей, организации проведения ремонтных и профилактических работ с уменьшением количества отключаемых от электроснабжения абонентов.
Согласно проекту Генерального плана Приморского ГП, в районе планируется размещение объектов индивидуального жилищного строительства, технологическое присоединение которых, в том числе, можно будет осуществить как от существующих, так и перспективных сетей АО «ЛОЭСК».</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</si>
  <si>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</si>
  <si>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</si>
  <si>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</si>
  <si>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</si>
  <si>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</si>
  <si>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</si>
  <si>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</si>
  <si>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</si>
  <si>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</si>
  <si>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</si>
  <si>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</si>
  <si>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</si>
  <si>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</si>
  <si>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</si>
  <si>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</si>
  <si>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</si>
  <si>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</si>
  <si>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</si>
  <si>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</si>
  <si>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</si>
  <si>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</si>
  <si>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</si>
  <si>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</si>
  <si>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</si>
  <si>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</si>
  <si>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</si>
  <si>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</si>
  <si>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</si>
  <si>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</si>
  <si>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</si>
  <si>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</si>
  <si>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</si>
  <si>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</si>
  <si>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</si>
  <si>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</si>
  <si>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</si>
  <si>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</si>
  <si>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</si>
  <si>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</si>
  <si>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</si>
  <si>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</si>
  <si>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</si>
  <si>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</si>
  <si>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</si>
  <si>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</si>
  <si>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</si>
  <si>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</si>
  <si>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</si>
  <si>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</si>
  <si>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</si>
  <si>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</si>
  <si>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</si>
  <si>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</si>
  <si>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</si>
  <si>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</si>
  <si>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</si>
  <si>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</si>
  <si>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</si>
  <si>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</si>
  <si>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</si>
  <si>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</si>
  <si>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</si>
  <si>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</si>
  <si>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</si>
  <si>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</si>
  <si>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</si>
  <si>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</si>
  <si>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</si>
  <si>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</si>
  <si>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</si>
  <si>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</si>
  <si>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</si>
  <si>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</si>
  <si>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</si>
  <si>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</si>
  <si>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</si>
  <si>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</si>
  <si>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</si>
  <si>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</si>
  <si>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</si>
  <si>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</si>
  <si>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</si>
  <si>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</si>
  <si>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</si>
  <si>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</si>
  <si>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</si>
  <si>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</si>
  <si>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</si>
  <si>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</si>
  <si>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</si>
  <si>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</si>
  <si>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</si>
  <si>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</si>
  <si>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</si>
  <si>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</si>
  <si>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</si>
  <si>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</si>
  <si>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</si>
  <si>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</si>
  <si>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</si>
  <si>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</si>
  <si>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</si>
  <si>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</si>
  <si>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</si>
  <si>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КВЛ 10 кВ от ПС 110 кВ</t>
  </si>
  <si>
    <t>70; 120</t>
  </si>
  <si>
    <t>КВЛ</t>
  </si>
  <si>
    <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</si>
  <si>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</si>
  <si>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</si>
  <si>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</si>
  <si>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</si>
  <si>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</si>
  <si>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</si>
  <si>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</si>
  <si>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</si>
  <si>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</si>
  <si>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</si>
  <si>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</si>
  <si>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</si>
  <si>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</si>
  <si>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</si>
  <si>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</si>
  <si>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</si>
  <si>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</si>
  <si>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</si>
  <si>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</si>
  <si>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</si>
  <si>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</si>
  <si>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</si>
  <si>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</si>
  <si>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</si>
  <si>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</si>
  <si>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</si>
  <si>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</si>
  <si>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</si>
  <si>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</si>
  <si>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</si>
  <si>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</si>
  <si>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</si>
  <si>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</si>
  <si>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</si>
  <si>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</si>
  <si>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</si>
  <si>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</si>
  <si>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</si>
  <si>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</si>
  <si>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</si>
  <si>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</si>
  <si>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</si>
  <si>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</si>
  <si>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</si>
  <si>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</si>
  <si>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</si>
  <si>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</si>
  <si>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</si>
  <si>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</si>
  <si>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</si>
  <si>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</si>
  <si>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</si>
  <si>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</si>
  <si>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</si>
  <si>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</si>
  <si>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</si>
  <si>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</si>
  <si>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</si>
  <si>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</si>
  <si>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</si>
  <si>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</si>
  <si>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</si>
  <si>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</si>
  <si>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</si>
  <si>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</si>
  <si>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</si>
  <si>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</si>
  <si>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</si>
  <si>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</si>
  <si>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</si>
  <si>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</si>
  <si>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</si>
  <si>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</si>
  <si>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</si>
  <si>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</si>
  <si>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</si>
  <si>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</si>
  <si>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</si>
  <si>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</si>
  <si>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</si>
  <si>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</si>
  <si>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</si>
  <si>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</si>
  <si>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</si>
  <si>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</si>
  <si>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</si>
  <si>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</si>
  <si>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</si>
  <si>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</si>
  <si>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</si>
  <si>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</si>
  <si>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</si>
  <si>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</si>
  <si>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</si>
  <si>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</si>
  <si>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</si>
  <si>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</si>
  <si>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</si>
  <si>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</si>
  <si>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</si>
  <si>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</si>
  <si>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</si>
  <si>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</si>
  <si>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</si>
  <si>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</si>
  <si>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</si>
  <si>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</si>
  <si>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</si>
  <si>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</si>
  <si>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</si>
  <si>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</si>
  <si>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</si>
  <si>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</si>
  <si>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</si>
  <si>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</si>
  <si>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</si>
  <si>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</si>
  <si>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</si>
  <si>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</si>
  <si>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</si>
  <si>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</si>
  <si>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</si>
  <si>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</si>
  <si>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</si>
  <si>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</si>
  <si>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</si>
  <si>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</si>
  <si>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</si>
  <si>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</si>
  <si>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</si>
  <si>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</si>
  <si>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</si>
  <si>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</si>
  <si>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</si>
  <si>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</si>
  <si>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</si>
  <si>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</si>
  <si>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</si>
  <si>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</si>
  <si>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</si>
  <si>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</si>
  <si>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</si>
  <si>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</si>
  <si>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</si>
  <si>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</si>
  <si>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</si>
  <si>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</si>
  <si>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</si>
  <si>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</si>
  <si>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</si>
  <si>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</si>
  <si>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</si>
  <si>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</si>
  <si>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</si>
  <si>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</si>
  <si>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</si>
  <si>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</si>
  <si>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</si>
  <si>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</si>
  <si>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</si>
  <si>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</si>
  <si>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</si>
  <si>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</si>
  <si>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</si>
  <si>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</si>
  <si>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</si>
  <si>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</si>
  <si>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</si>
  <si>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</si>
  <si>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</si>
  <si>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</si>
  <si>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</si>
  <si>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</si>
  <si>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</si>
  <si>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</si>
  <si>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</si>
  <si>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</si>
  <si>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</si>
  <si>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</si>
  <si>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</si>
  <si>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</si>
  <si>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</si>
  <si>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</si>
  <si>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</si>
  <si>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</si>
  <si>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</si>
  <si>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</si>
  <si>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</si>
  <si>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</si>
  <si>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</si>
  <si>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</si>
  <si>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</si>
  <si>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</si>
  <si>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</si>
  <si>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</si>
  <si>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</si>
  <si>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</si>
  <si>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</si>
  <si>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</si>
  <si>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</si>
  <si>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</si>
  <si>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</si>
  <si>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</si>
  <si>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</si>
  <si>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</si>
  <si>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</si>
  <si>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</si>
  <si>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</si>
  <si>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</si>
  <si>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</si>
  <si>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</si>
  <si>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</si>
  <si>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</si>
  <si>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</si>
  <si>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</si>
  <si>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</si>
  <si>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</si>
  <si>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</si>
  <si>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</si>
  <si>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</si>
  <si>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</si>
  <si>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</si>
  <si>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</si>
  <si>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</si>
  <si>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</si>
  <si>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</si>
  <si>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</si>
  <si>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</si>
  <si>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</si>
  <si>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</si>
  <si>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</si>
  <si>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</si>
  <si>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</si>
  <si>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</si>
  <si>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</si>
  <si>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</si>
  <si>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</si>
  <si>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</si>
  <si>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</si>
  <si>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</si>
  <si>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</si>
  <si>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</si>
  <si>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</si>
  <si>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</si>
  <si>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</si>
  <si>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</si>
  <si>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</si>
  <si>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</si>
  <si>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</si>
  <si>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</si>
  <si>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</si>
  <si>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</si>
  <si>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</si>
  <si>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</si>
  <si>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</si>
  <si>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Приложение  № _____</t>
  </si>
  <si>
    <t>к приказу Минэнерго России</t>
  </si>
  <si>
    <t>от «__» _____ 201_ г. №___</t>
  </si>
  <si>
    <t>Паспорт инвестиционного проекта</t>
  </si>
  <si>
    <t>АО «ЛОЭСК»</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</si>
  <si>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</si>
  <si>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</si>
  <si>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</si>
  <si>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</si>
  <si>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</si>
  <si>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</si>
  <si>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</si>
  <si>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</si>
  <si>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</si>
  <si>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</si>
  <si>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</si>
  <si>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</si>
  <si>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</si>
  <si>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</si>
  <si>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</si>
  <si>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</si>
  <si>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</si>
  <si>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</si>
  <si>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</si>
  <si>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2"/>
        <color theme="1"/>
        <rFont val="Times New Roman"/>
        <family val="1"/>
        <charset val="204"/>
      </rPr>
      <t>ИП</t>
    </r>
    <r>
      <rPr>
        <b/>
        <sz val="12"/>
        <color theme="1"/>
        <rFont val="Times New Roman"/>
        <family val="1"/>
        <charset val="204"/>
      </rPr>
      <t>)</t>
    </r>
  </si>
  <si>
    <r>
      <t>S</t>
    </r>
    <r>
      <rPr>
        <b/>
        <vertAlign val="superscript"/>
        <sz val="12"/>
        <color theme="1"/>
        <rFont val="Times New Roman"/>
        <family val="1"/>
        <charset val="204"/>
      </rPr>
      <t>Год</t>
    </r>
    <r>
      <rPr>
        <b/>
        <sz val="12"/>
        <color theme="1"/>
        <rFont val="Times New Roman"/>
        <family val="1"/>
        <charset val="204"/>
      </rPr>
      <t>Ti·Ni</t>
    </r>
  </si>
  <si>
    <r>
      <t>S</t>
    </r>
    <r>
      <rPr>
        <b/>
        <vertAlign val="superscript"/>
        <sz val="12"/>
        <color theme="1"/>
        <rFont val="Times New Roman"/>
        <family val="1"/>
        <charset val="204"/>
      </rPr>
      <t>Год</t>
    </r>
    <r>
      <rPr>
        <b/>
        <sz val="12"/>
        <color theme="1"/>
        <rFont val="Times New Roman"/>
        <family val="1"/>
        <charset val="204"/>
      </rPr>
      <t>Ti</t>
    </r>
  </si>
  <si>
    <r>
      <t>S</t>
    </r>
    <r>
      <rPr>
        <b/>
        <vertAlign val="superscript"/>
        <sz val="12"/>
        <color theme="1"/>
        <rFont val="Times New Roman"/>
        <family val="1"/>
        <charset val="204"/>
      </rPr>
      <t>Год</t>
    </r>
    <r>
      <rPr>
        <b/>
        <sz val="12"/>
        <color theme="1"/>
        <rFont val="Times New Roman"/>
        <family val="1"/>
        <charset val="204"/>
      </rPr>
      <t>Ti/Nt</t>
    </r>
  </si>
  <si>
    <r>
      <t>S</t>
    </r>
    <r>
      <rPr>
        <b/>
        <vertAlign val="superscript"/>
        <sz val="12"/>
        <color theme="1"/>
        <rFont val="Times New Roman"/>
        <family val="1"/>
        <charset val="204"/>
      </rPr>
      <t>Год</t>
    </r>
    <r>
      <rPr>
        <b/>
        <sz val="12"/>
        <color theme="1"/>
        <rFont val="Times New Roman"/>
        <family val="1"/>
        <charset val="204"/>
      </rPr>
      <t>Ti·Ni/Nt</t>
    </r>
  </si>
  <si>
    <r>
      <t>S</t>
    </r>
    <r>
      <rPr>
        <b/>
        <vertAlign val="superscript"/>
        <sz val="12"/>
        <color theme="1"/>
        <rFont val="Times New Roman"/>
        <family val="1"/>
        <charset val="204"/>
      </rPr>
      <t>Год</t>
    </r>
    <r>
      <rPr>
        <b/>
        <sz val="12"/>
        <color theme="1"/>
        <rFont val="Times New Roman"/>
        <family val="1"/>
        <charset val="204"/>
      </rPr>
      <t>Ni/Nt</t>
    </r>
  </si>
  <si>
    <r>
      <t>S</t>
    </r>
    <r>
      <rPr>
        <b/>
        <vertAlign val="superscript"/>
        <sz val="12"/>
        <color theme="1"/>
        <rFont val="Times New Roman"/>
        <family val="1"/>
        <charset val="204"/>
      </rPr>
      <t>Год</t>
    </r>
    <r>
      <rPr>
        <b/>
        <sz val="12"/>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</si>
  <si>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</si>
  <si>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</si>
  <si>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</si>
  <si>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</si>
  <si>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ф.Ерм-07</t>
  </si>
  <si>
    <t>Акт № 134 Расследования технологического нарушения (аварии), произошедшей 08.07.2019 г</t>
  </si>
  <si>
    <t>Повреждение в ТП-073</t>
  </si>
  <si>
    <t>Рассчет показателей производился исходя из варианта перевода нагрузок с текущих центров питания на строющуюся ПС 110кВ Приморский УПК согласно методическим указаниям по расчету количественных показателей инвестиционных программ сетевых организаций, утвержденных приказом Минэнерго РФ от 14 марта 2016 г. № 177</t>
  </si>
  <si>
    <t>Акт № 136 Расследования технологического нарушения (аварии), произошедшей 09.07.2019 г</t>
  </si>
  <si>
    <t>Повреждение оборудования ТП-373</t>
  </si>
  <si>
    <t>Акт № 155 Расследования технологического нарушения (аварии), произошедшей 12.08.2019 г</t>
  </si>
  <si>
    <t>Однофазное замыкание на "землю" на ВЛ Ф. 07</t>
  </si>
  <si>
    <t>Акт № 155 Расследования технологического нарушения (аварии), произошедшей 23.10.2021 г</t>
  </si>
  <si>
    <t>Однофазное замыкание на землю на ВЛ-10 кВ. Ф. 07 ПС Ермиловская.</t>
  </si>
  <si>
    <t>ф.Прм-04</t>
  </si>
  <si>
    <t>Акт № 220097 Расследования технологического нарушения (аварии), произошедшей 21.01.2022 г</t>
  </si>
  <si>
    <t>Повреждение ТП-11</t>
  </si>
  <si>
    <t>Год раскрытия информации: 2022 год</t>
  </si>
  <si>
    <t>КМ: 5,4 млн руб.</t>
  </si>
  <si>
    <t>Развитие электрической сети/усиление существующей электрической сети, связанное с подключением новых потребителей; Повышение надежности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</si>
  <si>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5,5 км ЛЭП с увеличением протяженности ЛЭП на 5,5 км</t>
  </si>
  <si>
    <t>Планируемый на 01.01.2023</t>
  </si>
  <si>
    <t>Предложение по корректировке утвержденного планового значения на 01.01.2023</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</si>
  <si>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</si>
  <si>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</si>
  <si>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</si>
  <si>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</si>
  <si>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</si>
  <si>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</si>
  <si>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</si>
  <si>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</si>
  <si>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</si>
  <si>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</si>
  <si>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</si>
  <si>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</si>
  <si>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</si>
  <si>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</si>
  <si>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</si>
  <si>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</si>
  <si>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</si>
  <si>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</si>
  <si>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</si>
  <si>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</si>
  <si>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</si>
  <si>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</si>
  <si>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</si>
  <si>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</si>
  <si>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</si>
  <si>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</si>
  <si>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</si>
  <si>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</si>
  <si>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</si>
  <si>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</si>
  <si>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</si>
  <si>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</si>
  <si>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</si>
  <si>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</si>
  <si>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</si>
  <si>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</si>
  <si>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</si>
  <si>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</si>
  <si>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</si>
  <si>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</si>
  <si>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</si>
  <si>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</si>
  <si>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</si>
  <si>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</si>
  <si>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</si>
  <si>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</si>
  <si>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</si>
  <si>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</si>
  <si>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</si>
  <si>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Приморское городское поселение</t>
  </si>
  <si>
    <t>МВА: 0 (0); КМ: 5,5 (5,5)</t>
  </si>
  <si>
    <t>Расчет стоимости</t>
  </si>
  <si>
    <t>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</si>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</sst>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000000"/>
  </numFmts>
  <fonts count="32"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color theme="1"/>
      <name val="Times New Roman"/>
      <family val="1"/>
    </font>
    <font>
      <sz val="14"/>
      <name val="Times New Roman"/>
      <family val="1"/>
    </font>
    <font>
      <sz val="10"/>
      <name val="Arial"/>
      <family val="2"/>
    </font>
    <font>
      <b/>
      <sz val="14"/>
      <name val="Times New Roman"/>
      <family val="1"/>
    </font>
    <font>
      <sz val="12"/>
      <color theme="1"/>
      <name val="Times New Roman"/>
      <family val="1"/>
    </font>
    <font>
      <b/>
      <sz val="14"/>
      <color theme="1"/>
      <name val="Times New Roman"/>
      <family val="1"/>
    </font>
    <font>
      <b/>
      <sz val="12"/>
      <color theme="1"/>
      <name val="Times New Roman"/>
      <family val="1"/>
    </font>
    <font>
      <b/>
      <u/>
      <sz val="14"/>
      <color theme="1"/>
      <name val="Times New Roman"/>
      <family val="1"/>
    </font>
    <font>
      <b/>
      <sz val="11"/>
      <color theme="1"/>
      <name val="Times New Roman"/>
      <family val="1"/>
    </font>
    <font>
      <b/>
      <vertAlign val="superscript"/>
      <sz val="12"/>
      <color theme="1"/>
      <name val="Times New Roman"/>
      <family val="1"/>
      <charset val="204"/>
    </font>
    <font>
      <sz val="11"/>
      <color rgb="FF000000"/>
      <name val="Times New Roman"/>
      <family val="1"/>
      <charset val="204"/>
    </font>
    <font>
      <sz val="11"/>
      <color theme="1"/>
      <name val="Times New Roman"/>
      <family val="1"/>
      <charset val="204"/>
    </font>
    <font>
      <sz val="12"/>
      <color rgb="FF000000"/>
      <name val="Times New Roman"/>
      <family val="1"/>
      <charset val="204"/>
    </font>
    <font>
      <sz val="12"/>
      <name val="Arial"/>
      <family val="2"/>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1" fillId="0" borderId="0"/>
    <xf numFmtId="0" fontId="7" fillId="0" borderId="0"/>
  </cellStyleXfs>
  <cellXfs count="346">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0" fontId="9" fillId="0" borderId="0" xfId="4" applyNumberFormat="1" applyFont="1" applyFill="1" applyBorder="1" applyAlignment="1">
      <alignment horizontal="center"/>
    </xf>
    <xf numFmtId="0" fontId="9" fillId="0" borderId="0" xfId="4" applyNumberFormat="1" applyFont="1" applyFill="1" applyBorder="1"/>
    <xf numFmtId="0" fontId="10" fillId="0" borderId="0" xfId="4" applyNumberFormat="1" applyFont="1" applyFill="1" applyBorder="1" applyAlignment="1">
      <alignment horizontal="right" vertical="center"/>
    </xf>
    <xf numFmtId="0" fontId="11" fillId="0" borderId="0" xfId="4" applyNumberFormat="1" applyFont="1" applyFill="1" applyBorder="1"/>
    <xf numFmtId="0" fontId="10" fillId="0" borderId="0" xfId="4" applyNumberFormat="1" applyFont="1" applyFill="1" applyBorder="1" applyAlignment="1">
      <alignment horizontal="right"/>
    </xf>
    <xf numFmtId="0" fontId="17" fillId="0" borderId="0" xfId="4" applyNumberFormat="1" applyFont="1" applyFill="1" applyBorder="1" applyAlignment="1">
      <alignment horizontal="center"/>
    </xf>
    <xf numFmtId="0" fontId="15" fillId="0" borderId="19" xfId="4" applyNumberFormat="1" applyFont="1" applyFill="1" applyBorder="1" applyAlignment="1">
      <alignment horizontal="center" vertical="center" wrapText="1"/>
    </xf>
    <xf numFmtId="0" fontId="15" fillId="0" borderId="41" xfId="4" applyNumberFormat="1" applyFont="1" applyFill="1" applyBorder="1" applyAlignment="1">
      <alignment horizontal="center" vertical="center" wrapText="1"/>
    </xf>
    <xf numFmtId="0" fontId="15" fillId="0" borderId="7" xfId="4" applyNumberFormat="1" applyFont="1" applyFill="1" applyBorder="1" applyAlignment="1">
      <alignment horizontal="center" vertical="center"/>
    </xf>
    <xf numFmtId="0" fontId="15" fillId="0" borderId="7" xfId="4" applyNumberFormat="1" applyFont="1" applyFill="1" applyBorder="1" applyAlignment="1">
      <alignment horizontal="center" vertical="center" wrapText="1"/>
    </xf>
    <xf numFmtId="0" fontId="3" fillId="0" borderId="7" xfId="4" applyNumberFormat="1" applyFont="1" applyFill="1" applyBorder="1" applyAlignment="1" applyProtection="1">
      <alignment horizontal="left" vertical="center" wrapText="1"/>
    </xf>
    <xf numFmtId="0" fontId="19" fillId="0" borderId="19" xfId="0" applyFont="1" applyFill="1" applyBorder="1" applyAlignment="1">
      <alignment horizontal="left" vertical="center" wrapText="1"/>
    </xf>
    <xf numFmtId="2" fontId="20" fillId="0" borderId="19" xfId="0" applyNumberFormat="1" applyFont="1" applyFill="1" applyBorder="1" applyAlignment="1">
      <alignment horizontal="center" vertical="center"/>
    </xf>
    <xf numFmtId="3" fontId="19" fillId="0" borderId="19" xfId="0" applyNumberFormat="1" applyFont="1" applyFill="1" applyBorder="1" applyAlignment="1">
      <alignment horizontal="right" vertical="center" wrapText="1"/>
    </xf>
    <xf numFmtId="0" fontId="7" fillId="0" borderId="19" xfId="4" applyFont="1" applyFill="1" applyBorder="1" applyAlignment="1" applyProtection="1">
      <alignment horizontal="center" vertical="center"/>
    </xf>
    <xf numFmtId="164" fontId="7" fillId="0" borderId="19" xfId="4" applyNumberFormat="1" applyFont="1" applyFill="1" applyBorder="1" applyAlignment="1" applyProtection="1">
      <alignment horizontal="center" vertical="center" wrapText="1"/>
    </xf>
    <xf numFmtId="0" fontId="7" fillId="0" borderId="19" xfId="4" applyFont="1" applyFill="1" applyBorder="1" applyAlignment="1" applyProtection="1">
      <alignment horizontal="center" vertical="center" wrapText="1"/>
    </xf>
    <xf numFmtId="0" fontId="13" fillId="0" borderId="7" xfId="4" applyNumberFormat="1" applyFont="1" applyFill="1" applyBorder="1" applyAlignment="1" applyProtection="1">
      <alignment horizontal="left" vertical="center" wrapText="1"/>
    </xf>
    <xf numFmtId="165" fontId="7" fillId="0" borderId="19" xfId="4" applyNumberFormat="1" applyFont="1" applyFill="1" applyBorder="1" applyAlignment="1" applyProtection="1">
      <alignment horizontal="center" vertical="center" wrapText="1"/>
    </xf>
    <xf numFmtId="0" fontId="19" fillId="0" borderId="19" xfId="0" applyFont="1" applyBorder="1" applyAlignment="1">
      <alignment horizontal="left" vertical="center" wrapText="1"/>
    </xf>
    <xf numFmtId="0" fontId="7" fillId="0" borderId="7" xfId="4" applyFont="1" applyFill="1" applyBorder="1" applyAlignment="1" applyProtection="1">
      <alignment horizontal="center" vertical="center" wrapText="1"/>
    </xf>
    <xf numFmtId="1" fontId="7" fillId="0" borderId="19" xfId="4" applyNumberFormat="1" applyFont="1" applyFill="1" applyBorder="1" applyAlignment="1" applyProtection="1">
      <alignment horizontal="center" vertical="center" wrapText="1"/>
    </xf>
    <xf numFmtId="0" fontId="13" fillId="0" borderId="19" xfId="4" applyNumberFormat="1" applyFont="1" applyFill="1" applyBorder="1" applyAlignment="1" applyProtection="1">
      <alignment horizontal="left" vertical="center" wrapText="1"/>
    </xf>
    <xf numFmtId="0" fontId="13" fillId="0" borderId="19" xfId="4" applyNumberFormat="1" applyFont="1" applyFill="1" applyBorder="1" applyAlignment="1" applyProtection="1">
      <alignment horizontal="left" vertical="top" wrapText="1"/>
    </xf>
    <xf numFmtId="0" fontId="21" fillId="0" borderId="19" xfId="0" applyFont="1" applyFill="1" applyBorder="1" applyAlignment="1">
      <alignment horizontal="left" vertical="center" wrapText="1"/>
    </xf>
    <xf numFmtId="2" fontId="3" fillId="0" borderId="19" xfId="0" applyNumberFormat="1" applyFont="1" applyFill="1" applyBorder="1" applyAlignment="1">
      <alignment horizontal="center" vertical="center"/>
    </xf>
    <xf numFmtId="3" fontId="21" fillId="0" borderId="19" xfId="0" applyNumberFormat="1" applyFont="1" applyFill="1" applyBorder="1" applyAlignment="1">
      <alignment horizontal="right" vertical="center" wrapText="1"/>
    </xf>
    <xf numFmtId="0" fontId="3" fillId="0" borderId="7" xfId="4" applyNumberFormat="1" applyFont="1" applyFill="1" applyBorder="1" applyAlignment="1" applyProtection="1">
      <alignment horizontal="left" vertical="top" wrapText="1"/>
    </xf>
    <xf numFmtId="0" fontId="7" fillId="0" borderId="7" xfId="4" applyFont="1" applyFill="1" applyBorder="1" applyAlignment="1" applyProtection="1">
      <alignment horizontal="center" vertical="center"/>
    </xf>
    <xf numFmtId="165" fontId="7" fillId="0" borderId="7" xfId="4" applyNumberFormat="1" applyFont="1" applyFill="1" applyBorder="1" applyAlignment="1" applyProtection="1">
      <alignment horizontal="center" vertical="center" wrapText="1"/>
    </xf>
    <xf numFmtId="0" fontId="3" fillId="0" borderId="19" xfId="4" applyNumberFormat="1" applyFont="1" applyFill="1" applyBorder="1" applyAlignment="1" applyProtection="1">
      <alignment horizontal="left" vertical="center" wrapText="1"/>
    </xf>
    <xf numFmtId="0" fontId="3" fillId="0" borderId="19" xfId="4" applyNumberFormat="1" applyFont="1" applyFill="1" applyBorder="1" applyAlignment="1" applyProtection="1">
      <alignment horizontal="left" vertical="top" wrapText="1"/>
    </xf>
    <xf numFmtId="0" fontId="22" fillId="0" borderId="0" xfId="4" applyNumberFormat="1" applyFont="1" applyFill="1" applyBorder="1"/>
    <xf numFmtId="0" fontId="13" fillId="0" borderId="0" xfId="4" applyNumberFormat="1" applyFont="1" applyFill="1" applyBorder="1" applyAlignment="1">
      <alignment horizontal="center" vertical="center"/>
    </xf>
    <xf numFmtId="0" fontId="15" fillId="0" borderId="19" xfId="4" applyNumberFormat="1" applyFont="1" applyFill="1" applyBorder="1" applyAlignment="1">
      <alignment horizontal="center" vertical="center"/>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13" fillId="0" borderId="0" xfId="4" applyNumberFormat="1" applyFont="1" applyFill="1" applyBorder="1" applyAlignment="1">
      <alignment horizontal="center" vertical="center"/>
    </xf>
    <xf numFmtId="0" fontId="12" fillId="0" borderId="0" xfId="4" applyNumberFormat="1" applyFont="1" applyFill="1" applyBorder="1" applyAlignment="1">
      <alignment horizontal="center" vertical="center"/>
    </xf>
    <xf numFmtId="0" fontId="13" fillId="0" borderId="0" xfId="4" applyNumberFormat="1" applyFont="1" applyFill="1" applyBorder="1" applyAlignment="1">
      <alignment horizontal="center"/>
    </xf>
    <xf numFmtId="0" fontId="14" fillId="0" borderId="0" xfId="4" applyNumberFormat="1" applyFont="1" applyFill="1" applyBorder="1" applyAlignment="1">
      <alignment horizontal="center" vertical="center"/>
    </xf>
    <xf numFmtId="0" fontId="15" fillId="0" borderId="0" xfId="4" applyNumberFormat="1" applyFont="1" applyFill="1" applyBorder="1" applyAlignment="1">
      <alignment horizontal="center" vertical="center"/>
    </xf>
    <xf numFmtId="0" fontId="16" fillId="0" borderId="0" xfId="4" applyNumberFormat="1" applyFont="1" applyFill="1" applyBorder="1" applyAlignment="1">
      <alignment horizontal="center" vertical="center"/>
    </xf>
    <xf numFmtId="0" fontId="14" fillId="0" borderId="0" xfId="4" applyNumberFormat="1" applyFont="1" applyFill="1" applyBorder="1" applyAlignment="1">
      <alignment horizontal="center"/>
    </xf>
    <xf numFmtId="0" fontId="15" fillId="0" borderId="42" xfId="4" applyNumberFormat="1" applyFont="1" applyFill="1" applyBorder="1" applyAlignment="1">
      <alignment horizontal="center" vertical="center"/>
    </xf>
    <xf numFmtId="0" fontId="15" fillId="0" borderId="23" xfId="4" applyNumberFormat="1" applyFont="1" applyFill="1" applyBorder="1" applyAlignment="1">
      <alignment horizontal="center" vertical="center"/>
    </xf>
    <xf numFmtId="0" fontId="15" fillId="0" borderId="41" xfId="4" applyNumberFormat="1" applyFont="1" applyFill="1" applyBorder="1" applyAlignment="1">
      <alignment horizontal="center" vertical="center"/>
    </xf>
    <xf numFmtId="0" fontId="15" fillId="0" borderId="19" xfId="4" applyNumberFormat="1" applyFont="1" applyFill="1" applyBorder="1" applyAlignment="1">
      <alignment horizontal="center" vertical="center"/>
    </xf>
    <xf numFmtId="0" fontId="16" fillId="0" borderId="0" xfId="4" quotePrefix="1" applyNumberFormat="1" applyFont="1" applyFill="1" applyBorder="1" applyAlignment="1">
      <alignment horizontal="center" vertical="center" wrapText="1"/>
    </xf>
    <xf numFmtId="0" fontId="16" fillId="0" borderId="0" xfId="4" applyNumberFormat="1" applyFont="1" applyFill="1" applyBorder="1" applyAlignment="1">
      <alignment horizontal="center" vertical="center" wrapText="1"/>
    </xf>
    <xf numFmtId="0" fontId="23" fillId="0" borderId="0" xfId="5" applyFont="1" applyFill="1"/>
    <xf numFmtId="0" fontId="24" fillId="0" borderId="0" xfId="5" applyFont="1" applyAlignment="1">
      <alignment horizontal="right" vertical="center"/>
    </xf>
    <xf numFmtId="0" fontId="7" fillId="0" borderId="0" xfId="5" applyFill="1"/>
    <xf numFmtId="0" fontId="24" fillId="0" borderId="0" xfId="5" applyFont="1" applyAlignment="1">
      <alignment horizontal="right"/>
    </xf>
    <xf numFmtId="0" fontId="7" fillId="0" borderId="0" xfId="5" applyFont="1" applyFill="1" applyAlignment="1">
      <alignment horizontal="right"/>
    </xf>
    <xf numFmtId="0" fontId="25" fillId="0" borderId="0" xfId="5" applyFont="1" applyFill="1" applyAlignment="1">
      <alignment horizontal="center"/>
    </xf>
    <xf numFmtId="0" fontId="25" fillId="0" borderId="0" xfId="5" applyFont="1" applyFill="1" applyAlignment="1"/>
    <xf numFmtId="0" fontId="25" fillId="0" borderId="0" xfId="5" applyFont="1" applyFill="1" applyAlignment="1">
      <alignment horizontal="center"/>
    </xf>
    <xf numFmtId="0" fontId="26" fillId="0" borderId="0" xfId="4" applyFont="1" applyAlignment="1">
      <alignment horizontal="center" vertical="center"/>
    </xf>
    <xf numFmtId="0" fontId="26" fillId="0" borderId="0" xfId="4" applyFont="1" applyAlignment="1">
      <alignment vertical="center"/>
    </xf>
    <xf numFmtId="0" fontId="27" fillId="0" borderId="0" xfId="4" applyFont="1" applyAlignment="1">
      <alignment horizontal="left"/>
    </xf>
    <xf numFmtId="0" fontId="28" fillId="0" borderId="0" xfId="4" applyFont="1" applyAlignment="1">
      <alignment vertical="center"/>
    </xf>
    <xf numFmtId="0" fontId="3" fillId="0" borderId="0" xfId="4" applyFont="1" applyAlignment="1">
      <alignment horizontal="center" vertical="center"/>
    </xf>
    <xf numFmtId="0" fontId="3" fillId="0" borderId="0" xfId="4" applyFont="1" applyAlignment="1">
      <alignment vertical="center"/>
    </xf>
    <xf numFmtId="0" fontId="27" fillId="0" borderId="0" xfId="4" applyFont="1" applyAlignment="1">
      <alignment horizontal="center" vertical="center"/>
    </xf>
    <xf numFmtId="0" fontId="29" fillId="0" borderId="0" xfId="4" applyFont="1" applyFill="1" applyBorder="1" applyAlignment="1">
      <alignment vertical="center"/>
    </xf>
    <xf numFmtId="2" fontId="30" fillId="0" borderId="0" xfId="5" applyNumberFormat="1" applyFont="1" applyFill="1" applyAlignment="1">
      <alignment horizontal="right" vertical="top" wrapText="1"/>
    </xf>
    <xf numFmtId="0" fontId="31" fillId="0" borderId="0" xfId="5" applyFont="1" applyFill="1" applyAlignment="1">
      <alignment horizontal="center" wrapText="1"/>
    </xf>
    <xf numFmtId="0" fontId="31" fillId="0" borderId="0" xfId="5" applyFont="1" applyFill="1" applyAlignment="1">
      <alignment horizontal="center"/>
    </xf>
    <xf numFmtId="0" fontId="23" fillId="0" borderId="0" xfId="5" applyFont="1" applyFill="1" applyAlignment="1">
      <alignment horizontal="right"/>
    </xf>
    <xf numFmtId="0" fontId="31" fillId="0" borderId="1" xfId="5" applyFont="1" applyFill="1" applyBorder="1" applyAlignment="1">
      <alignment horizontal="left" vertical="center"/>
    </xf>
    <xf numFmtId="4" fontId="31" fillId="0" borderId="1" xfId="5" applyNumberFormat="1" applyFont="1" applyFill="1" applyBorder="1" applyAlignment="1">
      <alignment horizontal="center" vertical="center" wrapText="1"/>
    </xf>
    <xf numFmtId="4" fontId="31" fillId="0" borderId="5" xfId="5" applyNumberFormat="1" applyFont="1" applyFill="1" applyBorder="1" applyAlignment="1">
      <alignment horizontal="center" vertical="center" wrapText="1"/>
    </xf>
    <xf numFmtId="0" fontId="31" fillId="0" borderId="1" xfId="5" applyFont="1" applyFill="1" applyBorder="1" applyAlignment="1">
      <alignment horizontal="left" vertical="center" wrapText="1"/>
    </xf>
    <xf numFmtId="1" fontId="31" fillId="0" borderId="1" xfId="5" applyNumberFormat="1" applyFont="1" applyFill="1" applyBorder="1" applyAlignment="1">
      <alignment horizontal="center" vertical="center" wrapText="1"/>
    </xf>
    <xf numFmtId="0" fontId="31" fillId="0" borderId="2" xfId="5" applyFont="1" applyFill="1" applyBorder="1" applyAlignment="1">
      <alignment horizontal="left" vertical="center" wrapText="1"/>
    </xf>
    <xf numFmtId="4" fontId="31" fillId="0" borderId="3" xfId="5" applyNumberFormat="1" applyFont="1" applyFill="1" applyBorder="1" applyAlignment="1">
      <alignment horizontal="center" vertical="center" wrapText="1"/>
    </xf>
    <xf numFmtId="0" fontId="23" fillId="0" borderId="1" xfId="5" applyFont="1" applyFill="1" applyBorder="1" applyAlignment="1">
      <alignment horizontal="left" vertical="center" wrapText="1"/>
    </xf>
    <xf numFmtId="4" fontId="23" fillId="0" borderId="1" xfId="5" applyNumberFormat="1" applyFont="1" applyFill="1" applyBorder="1" applyAlignment="1">
      <alignment horizontal="center" vertical="center" wrapText="1"/>
    </xf>
    <xf numFmtId="0" fontId="31" fillId="0" borderId="5" xfId="5" applyFont="1" applyFill="1" applyBorder="1" applyAlignment="1">
      <alignment horizontal="left" vertical="center" wrapText="1"/>
    </xf>
    <xf numFmtId="4" fontId="31" fillId="0" borderId="9" xfId="5" quotePrefix="1" applyNumberFormat="1" applyFont="1" applyFill="1" applyBorder="1" applyAlignment="1">
      <alignment horizontal="center" vertical="center" wrapText="1"/>
    </xf>
    <xf numFmtId="0" fontId="23" fillId="0" borderId="5" xfId="5" applyFont="1" applyFill="1" applyBorder="1" applyAlignment="1">
      <alignment horizontal="left" vertical="center" wrapText="1"/>
    </xf>
    <xf numFmtId="4" fontId="23" fillId="0" borderId="9" xfId="5" quotePrefix="1" applyNumberFormat="1" applyFont="1" applyFill="1" applyBorder="1" applyAlignment="1">
      <alignment horizontal="center" vertical="center" wrapText="1"/>
    </xf>
    <xf numFmtId="4" fontId="31" fillId="0" borderId="4" xfId="5" applyNumberFormat="1" applyFont="1" applyFill="1" applyBorder="1" applyAlignment="1">
      <alignment horizontal="center" vertical="center" wrapText="1"/>
    </xf>
    <xf numFmtId="4" fontId="31" fillId="0" borderId="5" xfId="5" applyNumberFormat="1" applyFont="1" applyFill="1" applyBorder="1" applyAlignment="1">
      <alignment horizontal="center" vertical="center" wrapText="1"/>
    </xf>
    <xf numFmtId="0" fontId="23" fillId="0" borderId="14" xfId="5" applyFont="1" applyFill="1" applyBorder="1" applyAlignment="1">
      <alignment horizontal="left" vertical="center" wrapText="1"/>
    </xf>
    <xf numFmtId="4" fontId="31" fillId="0" borderId="14" xfId="5" applyNumberFormat="1" applyFont="1" applyFill="1" applyBorder="1" applyAlignment="1">
      <alignment horizontal="center" vertical="center" wrapText="1"/>
    </xf>
    <xf numFmtId="0" fontId="23" fillId="0" borderId="2" xfId="5" applyFont="1" applyFill="1" applyBorder="1" applyAlignment="1">
      <alignment horizontal="left" vertical="center" wrapText="1"/>
    </xf>
    <xf numFmtId="4" fontId="31" fillId="0" borderId="2" xfId="5" applyNumberFormat="1" applyFont="1" applyFill="1" applyBorder="1" applyAlignment="1">
      <alignment horizontal="center" vertical="center" wrapText="1"/>
    </xf>
    <xf numFmtId="4" fontId="23" fillId="0" borderId="9" xfId="5" applyNumberFormat="1" applyFont="1" applyFill="1" applyBorder="1" applyAlignment="1">
      <alignment horizontal="center" vertical="center" wrapText="1"/>
    </xf>
    <xf numFmtId="0" fontId="23" fillId="0" borderId="2" xfId="5" applyFont="1" applyFill="1" applyBorder="1" applyAlignment="1">
      <alignment horizontal="left" vertical="center"/>
    </xf>
    <xf numFmtId="1" fontId="31" fillId="0" borderId="0" xfId="5" applyNumberFormat="1" applyFont="1" applyFill="1" applyAlignment="1">
      <alignment horizontal="left" vertical="top"/>
    </xf>
    <xf numFmtId="49" fontId="23" fillId="0" borderId="0" xfId="5" applyNumberFormat="1" applyFont="1" applyFill="1" applyAlignment="1">
      <alignment horizontal="left" vertical="top" wrapText="1"/>
    </xf>
    <xf numFmtId="49" fontId="23" fillId="0" borderId="0" xfId="5" applyNumberFormat="1" applyFont="1" applyFill="1" applyBorder="1" applyAlignment="1">
      <alignment horizontal="left" vertical="top"/>
    </xf>
    <xf numFmtId="0" fontId="23" fillId="0" borderId="0" xfId="5"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5" xr:uid="{4C8C247B-A66F-4A62-B7E4-95C45B3E4419}"/>
    <cellStyle name="Обычный 7" xfId="4"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loesk.lokal\dfs\&#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zoomScale="85" zoomScaleNormal="85" workbookViewId="0"/>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56</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zoomScale="85" zoomScaleNormal="85" workbookViewId="0"/>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95.25" thickBot="1" x14ac:dyDescent="0.3">
      <c r="A9" s="16">
        <v>2</v>
      </c>
      <c r="B9" s="17">
        <v>302</v>
      </c>
      <c r="C9" s="19" t="s">
        <v>64</v>
      </c>
      <c r="D9" s="20" t="s">
        <v>502</v>
      </c>
    </row>
    <row r="10" spans="1:7" ht="79.5" thickBot="1" x14ac:dyDescent="0.3">
      <c r="A10" s="16">
        <v>3</v>
      </c>
      <c r="B10" s="17">
        <v>303</v>
      </c>
      <c r="C10" s="19" t="s">
        <v>65</v>
      </c>
      <c r="D10" s="20" t="s">
        <v>85</v>
      </c>
    </row>
    <row r="11" spans="1:7" ht="16.5" thickBot="1" x14ac:dyDescent="0.3">
      <c r="A11" s="16">
        <v>4</v>
      </c>
      <c r="B11" s="17">
        <v>304</v>
      </c>
      <c r="C11" s="19" t="s">
        <v>66</v>
      </c>
      <c r="D11" s="20" t="s">
        <v>503</v>
      </c>
    </row>
    <row r="12" spans="1:7" ht="32.25" thickBot="1" x14ac:dyDescent="0.3">
      <c r="A12" s="16">
        <v>5</v>
      </c>
      <c r="B12" s="17">
        <v>305</v>
      </c>
      <c r="C12" s="19" t="s">
        <v>67</v>
      </c>
      <c r="D12" s="20" t="s">
        <v>86</v>
      </c>
    </row>
    <row r="13" spans="1:7" ht="32.25" thickBot="1" x14ac:dyDescent="0.3">
      <c r="A13" s="16">
        <v>6</v>
      </c>
      <c r="B13" s="17">
        <v>306</v>
      </c>
      <c r="C13" s="19" t="s">
        <v>68</v>
      </c>
      <c r="D13" s="25" t="s">
        <v>501</v>
      </c>
    </row>
    <row r="14" spans="1:7" ht="32.25" thickBot="1" x14ac:dyDescent="0.3">
      <c r="A14" s="16">
        <v>7</v>
      </c>
      <c r="B14" s="17">
        <v>307</v>
      </c>
      <c r="C14" s="19" t="s">
        <v>69</v>
      </c>
      <c r="D14" s="20" t="s">
        <v>87</v>
      </c>
    </row>
    <row r="15" spans="1:7" ht="174" thickBot="1" x14ac:dyDescent="0.3">
      <c r="A15" s="16">
        <v>8</v>
      </c>
      <c r="B15" s="17">
        <v>308</v>
      </c>
      <c r="C15" s="19" t="s">
        <v>70</v>
      </c>
      <c r="D15" s="20" t="s">
        <v>88</v>
      </c>
    </row>
    <row r="16" spans="1:7" ht="16.5" thickBot="1" x14ac:dyDescent="0.3">
      <c r="A16" s="16">
        <v>9</v>
      </c>
      <c r="B16" s="17">
        <v>309</v>
      </c>
      <c r="C16" s="19" t="s">
        <v>71</v>
      </c>
      <c r="D16" s="26">
        <v>2023</v>
      </c>
    </row>
    <row r="17" spans="1:4" ht="32.25" thickBot="1" x14ac:dyDescent="0.3">
      <c r="A17" s="16">
        <v>10</v>
      </c>
      <c r="B17" s="17">
        <v>310</v>
      </c>
      <c r="C17" s="19" t="s">
        <v>72</v>
      </c>
      <c r="D17" s="26">
        <v>2024</v>
      </c>
    </row>
    <row r="18" spans="1:4" ht="32.25" thickBot="1" x14ac:dyDescent="0.3">
      <c r="A18" s="16">
        <v>11</v>
      </c>
      <c r="B18" s="17">
        <v>311</v>
      </c>
      <c r="C18" s="19" t="s">
        <v>73</v>
      </c>
      <c r="D18" s="26">
        <v>2024</v>
      </c>
    </row>
    <row r="19" spans="1:4" ht="16.5" thickBot="1" x14ac:dyDescent="0.3">
      <c r="A19" s="16">
        <v>12</v>
      </c>
      <c r="B19" s="17">
        <v>312</v>
      </c>
      <c r="C19" s="19" t="s">
        <v>74</v>
      </c>
      <c r="D19" s="20" t="s">
        <v>89</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A85C41-D810-4846-9F5E-F5989C858DAA}">
  <sheetPr codeName="Лист16"/>
  <dimension ref="A1:P11"/>
  <sheetViews>
    <sheetView tabSelected="1" zoomScale="55" zoomScaleNormal="55" workbookViewId="0">
      <selection activeCell="B9" sqref="B9:P9"/>
    </sheetView>
  </sheetViews>
  <sheetFormatPr defaultRowHeight="15" x14ac:dyDescent="0.25"/>
  <cols>
    <col min="1" max="1" width="23.7109375" style="210" customWidth="1"/>
    <col min="2" max="2" width="29.7109375" style="210" customWidth="1"/>
    <col min="3" max="3" width="27.5703125" style="210" customWidth="1"/>
    <col min="4" max="4" width="39.140625" style="210" customWidth="1"/>
    <col min="5" max="5" width="18.140625" style="210" customWidth="1"/>
    <col min="6" max="8" width="37.7109375" style="210" customWidth="1"/>
    <col min="9" max="9" width="16.7109375" style="210" customWidth="1"/>
    <col min="10" max="11" width="19.42578125" style="210" customWidth="1"/>
    <col min="12" max="12" width="17.7109375" style="210" customWidth="1"/>
    <col min="13" max="13" width="20.42578125" style="210" customWidth="1"/>
    <col min="14" max="14" width="49.7109375" style="210" customWidth="1"/>
    <col min="15" max="15" width="24.28515625" style="210" customWidth="1"/>
    <col min="16" max="16" width="25.7109375" style="210" customWidth="1"/>
    <col min="17" max="17" width="18.7109375" style="210" customWidth="1"/>
    <col min="18" max="18" width="15.42578125" style="210" customWidth="1"/>
    <col min="19" max="19" width="16.5703125" style="210" customWidth="1"/>
    <col min="20" max="20" width="17.85546875" style="210" customWidth="1"/>
    <col min="21" max="21" width="36.42578125" style="210" customWidth="1"/>
    <col min="22" max="23" width="14.140625" style="210" customWidth="1"/>
    <col min="24" max="24" width="18.28515625" style="210" customWidth="1"/>
    <col min="25" max="25" width="15.85546875" style="210" customWidth="1"/>
    <col min="26" max="26" width="14.140625" style="210" customWidth="1"/>
    <col min="27" max="27" width="19.42578125" style="210" customWidth="1"/>
    <col min="28" max="28" width="18.42578125" style="210" customWidth="1"/>
    <col min="29" max="29" width="14.5703125" style="210" customWidth="1"/>
    <col min="30" max="31" width="16.42578125" style="210" customWidth="1"/>
    <col min="32" max="32" width="9.140625" style="210"/>
    <col min="33" max="33" width="16.7109375" style="210" customWidth="1"/>
    <col min="34" max="36" width="9.140625" style="210"/>
    <col min="37" max="37" width="16.7109375" style="210" customWidth="1"/>
    <col min="38" max="16384" width="9.140625" style="210"/>
  </cols>
  <sheetData>
    <row r="1" spans="1:16" ht="15.75" x14ac:dyDescent="0.25">
      <c r="A1" s="209" t="s">
        <v>90</v>
      </c>
    </row>
    <row r="2" spans="1:16" ht="15.75" x14ac:dyDescent="0.25">
      <c r="A2" s="209"/>
    </row>
    <row r="3" spans="1:16" ht="73.5" customHeight="1" x14ac:dyDescent="0.25">
      <c r="A3" s="209"/>
    </row>
    <row r="4" spans="1:16" ht="15.75" x14ac:dyDescent="0.25">
      <c r="A4" s="209"/>
    </row>
    <row r="5" spans="1:16" ht="15.75" thickBot="1" x14ac:dyDescent="0.3">
      <c r="A5" s="7" t="s">
        <v>21</v>
      </c>
      <c r="B5" s="211"/>
    </row>
    <row r="6" spans="1:16" ht="86.25" customHeight="1" thickBot="1" x14ac:dyDescent="0.3">
      <c r="A6" s="221" t="s">
        <v>22</v>
      </c>
      <c r="B6" s="221" t="s">
        <v>91</v>
      </c>
      <c r="C6" s="221"/>
      <c r="D6" s="221" t="s">
        <v>92</v>
      </c>
      <c r="E6" s="221" t="s">
        <v>93</v>
      </c>
      <c r="F6" s="221" t="s">
        <v>94</v>
      </c>
      <c r="G6" s="221" t="s">
        <v>95</v>
      </c>
      <c r="H6" s="221" t="s">
        <v>96</v>
      </c>
      <c r="I6" s="221" t="s">
        <v>97</v>
      </c>
      <c r="J6" s="221" t="s">
        <v>98</v>
      </c>
      <c r="K6" s="221" t="s">
        <v>99</v>
      </c>
      <c r="L6" s="221" t="s">
        <v>100</v>
      </c>
      <c r="M6" s="221" t="s">
        <v>101</v>
      </c>
      <c r="N6" s="221" t="s">
        <v>102</v>
      </c>
      <c r="O6" s="221"/>
      <c r="P6" s="221" t="s">
        <v>103</v>
      </c>
    </row>
    <row r="7" spans="1:16" ht="189" customHeight="1" thickBot="1" x14ac:dyDescent="0.3">
      <c r="A7" s="221"/>
      <c r="B7" s="212" t="s">
        <v>104</v>
      </c>
      <c r="C7" s="212" t="s">
        <v>105</v>
      </c>
      <c r="D7" s="221"/>
      <c r="E7" s="221"/>
      <c r="F7" s="221"/>
      <c r="G7" s="221"/>
      <c r="H7" s="221"/>
      <c r="I7" s="221"/>
      <c r="J7" s="221"/>
      <c r="K7" s="221"/>
      <c r="L7" s="221"/>
      <c r="M7" s="221"/>
      <c r="N7" s="212" t="s">
        <v>106</v>
      </c>
      <c r="O7" s="212" t="s">
        <v>107</v>
      </c>
      <c r="P7" s="221"/>
    </row>
    <row r="8" spans="1:16" ht="16.5" thickBot="1" x14ac:dyDescent="0.3">
      <c r="A8" s="212">
        <v>1</v>
      </c>
      <c r="B8" s="212">
        <v>2</v>
      </c>
      <c r="C8" s="212">
        <v>3</v>
      </c>
      <c r="D8" s="212">
        <v>4</v>
      </c>
      <c r="E8" s="212">
        <v>5</v>
      </c>
      <c r="F8" s="212">
        <v>6</v>
      </c>
      <c r="G8" s="212">
        <v>7</v>
      </c>
      <c r="H8" s="212">
        <v>8</v>
      </c>
      <c r="I8" s="212">
        <v>9</v>
      </c>
      <c r="J8" s="212">
        <v>10</v>
      </c>
      <c r="K8" s="212">
        <v>11</v>
      </c>
      <c r="L8" s="212">
        <v>12</v>
      </c>
      <c r="M8" s="212">
        <v>13</v>
      </c>
      <c r="N8" s="212">
        <v>14</v>
      </c>
      <c r="O8" s="212">
        <v>15</v>
      </c>
      <c r="P8" s="212">
        <v>16</v>
      </c>
    </row>
    <row r="9" spans="1:16" ht="16.5" thickBot="1" x14ac:dyDescent="0.3">
      <c r="A9" s="212">
        <v>401</v>
      </c>
      <c r="B9" s="213" t="s">
        <v>60</v>
      </c>
      <c r="C9" s="214" t="s">
        <v>60</v>
      </c>
      <c r="D9" s="214" t="s">
        <v>60</v>
      </c>
      <c r="E9" s="214" t="s">
        <v>60</v>
      </c>
      <c r="F9" s="214" t="s">
        <v>60</v>
      </c>
      <c r="G9" s="214" t="s">
        <v>60</v>
      </c>
      <c r="H9" s="214" t="s">
        <v>60</v>
      </c>
      <c r="I9" s="215" t="s">
        <v>60</v>
      </c>
      <c r="J9" s="215" t="s">
        <v>60</v>
      </c>
      <c r="K9" s="215" t="s">
        <v>60</v>
      </c>
      <c r="L9" s="215" t="s">
        <v>60</v>
      </c>
      <c r="M9" s="216" t="s">
        <v>60</v>
      </c>
      <c r="N9" s="214" t="s">
        <v>60</v>
      </c>
      <c r="O9" s="214" t="s">
        <v>60</v>
      </c>
      <c r="P9" s="215" t="s">
        <v>60</v>
      </c>
    </row>
    <row r="10" spans="1:16" ht="16.5" thickBot="1" x14ac:dyDescent="0.3">
      <c r="A10" s="217"/>
      <c r="B10" s="212"/>
      <c r="C10" s="217"/>
      <c r="D10" s="217"/>
      <c r="E10" s="217"/>
      <c r="F10" s="217"/>
      <c r="G10" s="217"/>
      <c r="H10" s="217"/>
      <c r="I10" s="217"/>
      <c r="J10" s="212"/>
      <c r="K10" s="217"/>
      <c r="L10" s="217"/>
      <c r="M10" s="217"/>
      <c r="N10" s="217"/>
      <c r="O10" s="212"/>
      <c r="P10" s="217"/>
    </row>
    <row r="11" spans="1:16" ht="16.5" thickBot="1" x14ac:dyDescent="0.3">
      <c r="A11" s="217"/>
      <c r="B11" s="212"/>
      <c r="C11" s="212" t="s">
        <v>108</v>
      </c>
      <c r="D11" s="217"/>
      <c r="E11" s="217"/>
      <c r="F11" s="217"/>
      <c r="G11" s="217"/>
      <c r="H11" s="217"/>
      <c r="I11" s="215">
        <v>0</v>
      </c>
      <c r="J11" s="215">
        <v>0</v>
      </c>
      <c r="K11" s="215">
        <v>0</v>
      </c>
      <c r="L11" s="218"/>
      <c r="M11" s="218"/>
      <c r="N11" s="219"/>
      <c r="O11" s="220"/>
      <c r="P11" s="215">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FC36EDF2-29F5-4C59-A356-DC9FA339E188}"/>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109</v>
      </c>
    </row>
    <row r="2" spans="1:15" ht="15.75" thickBot="1" x14ac:dyDescent="0.3">
      <c r="A2" s="7" t="s">
        <v>21</v>
      </c>
      <c r="B2" s="13"/>
    </row>
    <row r="3" spans="1:15" ht="57" customHeight="1" thickBot="1" x14ac:dyDescent="0.3">
      <c r="A3" s="222" t="s">
        <v>22</v>
      </c>
      <c r="B3" s="224" t="s">
        <v>110</v>
      </c>
      <c r="C3" s="225"/>
      <c r="D3" s="222" t="s">
        <v>111</v>
      </c>
      <c r="E3" s="222" t="s">
        <v>112</v>
      </c>
      <c r="F3" s="222" t="s">
        <v>113</v>
      </c>
      <c r="G3" s="222" t="s">
        <v>114</v>
      </c>
      <c r="H3" s="222" t="s">
        <v>115</v>
      </c>
      <c r="I3" s="222" t="s">
        <v>116</v>
      </c>
      <c r="J3" s="222" t="s">
        <v>117</v>
      </c>
      <c r="K3" s="222" t="s">
        <v>118</v>
      </c>
      <c r="L3" s="222" t="s">
        <v>119</v>
      </c>
      <c r="M3" s="224" t="s">
        <v>120</v>
      </c>
      <c r="N3" s="225"/>
      <c r="O3" s="222" t="s">
        <v>121</v>
      </c>
    </row>
    <row r="4" spans="1:15" ht="158.25" thickBot="1" x14ac:dyDescent="0.3">
      <c r="A4" s="223"/>
      <c r="B4" s="17" t="s">
        <v>104</v>
      </c>
      <c r="C4" s="17" t="s">
        <v>105</v>
      </c>
      <c r="D4" s="223"/>
      <c r="E4" s="223"/>
      <c r="F4" s="223"/>
      <c r="G4" s="223"/>
      <c r="H4" s="223"/>
      <c r="I4" s="223"/>
      <c r="J4" s="223"/>
      <c r="K4" s="223"/>
      <c r="L4" s="223"/>
      <c r="M4" s="17" t="s">
        <v>122</v>
      </c>
      <c r="N4" s="17" t="s">
        <v>123</v>
      </c>
      <c r="O4" s="223"/>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108</v>
      </c>
      <c r="D8" s="19"/>
      <c r="E8" s="19"/>
      <c r="F8" s="19"/>
      <c r="G8" s="19"/>
      <c r="H8" s="19"/>
      <c r="I8" s="32" t="s">
        <v>60</v>
      </c>
      <c r="J8" s="32" t="s">
        <v>60</v>
      </c>
      <c r="K8" s="32" t="s">
        <v>60</v>
      </c>
      <c r="L8" s="32" t="s">
        <v>60</v>
      </c>
      <c r="M8" s="19"/>
      <c r="N8" s="19"/>
      <c r="O8" s="32" t="s">
        <v>60</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124</v>
      </c>
    </row>
    <row r="2" spans="1:41" ht="15.75" thickBot="1" x14ac:dyDescent="0.3">
      <c r="A2" s="7" t="s">
        <v>21</v>
      </c>
      <c r="B2" s="13"/>
    </row>
    <row r="3" spans="1:41" ht="111" thickBot="1" x14ac:dyDescent="0.3">
      <c r="A3" s="226" t="s">
        <v>22</v>
      </c>
      <c r="B3" s="226" t="s">
        <v>125</v>
      </c>
      <c r="C3" s="226"/>
      <c r="D3" s="226" t="s">
        <v>126</v>
      </c>
      <c r="E3" s="226" t="s">
        <v>127</v>
      </c>
      <c r="F3" s="226"/>
      <c r="G3" s="226" t="s">
        <v>128</v>
      </c>
      <c r="H3" s="226"/>
      <c r="I3" s="226" t="s">
        <v>129</v>
      </c>
      <c r="J3" s="226"/>
      <c r="K3" s="8" t="s">
        <v>130</v>
      </c>
      <c r="L3" s="226" t="s">
        <v>131</v>
      </c>
      <c r="M3" s="226"/>
      <c r="N3" s="226" t="s">
        <v>132</v>
      </c>
      <c r="O3" s="226"/>
      <c r="P3" s="226" t="s">
        <v>131</v>
      </c>
      <c r="Q3" s="226"/>
      <c r="R3" s="226" t="s">
        <v>133</v>
      </c>
      <c r="S3" s="226"/>
      <c r="T3" s="8" t="s">
        <v>134</v>
      </c>
      <c r="U3" s="8" t="s">
        <v>135</v>
      </c>
      <c r="V3" s="8" t="s">
        <v>136</v>
      </c>
      <c r="W3" s="8" t="s">
        <v>137</v>
      </c>
      <c r="X3" s="8" t="s">
        <v>138</v>
      </c>
      <c r="Y3" s="8" t="s">
        <v>139</v>
      </c>
      <c r="Z3" s="8" t="s">
        <v>140</v>
      </c>
      <c r="AA3" s="226" t="s">
        <v>141</v>
      </c>
      <c r="AB3" s="226"/>
      <c r="AC3" s="226" t="s">
        <v>142</v>
      </c>
      <c r="AD3" s="226"/>
      <c r="AE3" s="226" t="s">
        <v>143</v>
      </c>
      <c r="AF3" s="8" t="s">
        <v>144</v>
      </c>
      <c r="AG3" s="8" t="s">
        <v>145</v>
      </c>
      <c r="AH3" s="8" t="s">
        <v>146</v>
      </c>
      <c r="AI3" s="8" t="s">
        <v>147</v>
      </c>
      <c r="AJ3" s="8" t="s">
        <v>148</v>
      </c>
      <c r="AK3" s="226" t="s">
        <v>149</v>
      </c>
      <c r="AL3" s="226" t="s">
        <v>150</v>
      </c>
      <c r="AM3" s="226"/>
      <c r="AN3" s="226" t="s">
        <v>151</v>
      </c>
      <c r="AO3" s="226"/>
    </row>
    <row r="4" spans="1:41" ht="32.25" thickBot="1" x14ac:dyDescent="0.3">
      <c r="A4" s="226"/>
      <c r="B4" s="8" t="s">
        <v>152</v>
      </c>
      <c r="C4" s="8" t="s">
        <v>153</v>
      </c>
      <c r="D4" s="226"/>
      <c r="E4" s="8" t="s">
        <v>152</v>
      </c>
      <c r="F4" s="8" t="s">
        <v>153</v>
      </c>
      <c r="G4" s="8" t="s">
        <v>152</v>
      </c>
      <c r="H4" s="8" t="s">
        <v>153</v>
      </c>
      <c r="I4" s="8" t="s">
        <v>152</v>
      </c>
      <c r="J4" s="8" t="s">
        <v>153</v>
      </c>
      <c r="K4" s="8" t="s">
        <v>152</v>
      </c>
      <c r="L4" s="8" t="s">
        <v>152</v>
      </c>
      <c r="M4" s="8" t="s">
        <v>153</v>
      </c>
      <c r="N4" s="8" t="s">
        <v>154</v>
      </c>
      <c r="O4" s="8" t="s">
        <v>155</v>
      </c>
      <c r="P4" s="8" t="s">
        <v>152</v>
      </c>
      <c r="Q4" s="8" t="s">
        <v>153</v>
      </c>
      <c r="R4" s="8" t="s">
        <v>154</v>
      </c>
      <c r="S4" s="8" t="s">
        <v>155</v>
      </c>
      <c r="T4" s="8" t="s">
        <v>152</v>
      </c>
      <c r="U4" s="8" t="s">
        <v>152</v>
      </c>
      <c r="V4" s="8" t="s">
        <v>152</v>
      </c>
      <c r="W4" s="8" t="s">
        <v>152</v>
      </c>
      <c r="X4" s="8" t="s">
        <v>152</v>
      </c>
      <c r="Y4" s="8" t="s">
        <v>152</v>
      </c>
      <c r="Z4" s="8" t="s">
        <v>152</v>
      </c>
      <c r="AA4" s="8" t="s">
        <v>152</v>
      </c>
      <c r="AB4" s="8" t="s">
        <v>153</v>
      </c>
      <c r="AC4" s="8" t="s">
        <v>152</v>
      </c>
      <c r="AD4" s="8" t="s">
        <v>153</v>
      </c>
      <c r="AE4" s="226"/>
      <c r="AF4" s="8" t="s">
        <v>152</v>
      </c>
      <c r="AG4" s="8" t="s">
        <v>152</v>
      </c>
      <c r="AH4" s="8" t="s">
        <v>152</v>
      </c>
      <c r="AI4" s="8" t="s">
        <v>152</v>
      </c>
      <c r="AJ4" s="8" t="s">
        <v>152</v>
      </c>
      <c r="AK4" s="226"/>
      <c r="AL4" s="8" t="s">
        <v>152</v>
      </c>
      <c r="AM4" s="8" t="s">
        <v>153</v>
      </c>
      <c r="AN4" s="8" t="s">
        <v>154</v>
      </c>
      <c r="AO4" s="8" t="s">
        <v>155</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227"/>
      <c r="AG7" s="227"/>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156</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230" t="s">
        <v>22</v>
      </c>
      <c r="B3" s="228" t="s">
        <v>157</v>
      </c>
      <c r="C3" s="229"/>
      <c r="D3" s="228" t="s">
        <v>158</v>
      </c>
      <c r="E3" s="229"/>
      <c r="F3" s="230" t="s">
        <v>159</v>
      </c>
      <c r="G3" s="228" t="s">
        <v>127</v>
      </c>
      <c r="H3" s="229"/>
      <c r="I3" s="228" t="s">
        <v>129</v>
      </c>
      <c r="J3" s="229"/>
      <c r="K3" s="24" t="s">
        <v>160</v>
      </c>
      <c r="L3" s="228" t="s">
        <v>161</v>
      </c>
      <c r="M3" s="229"/>
      <c r="N3" s="228" t="s">
        <v>162</v>
      </c>
      <c r="O3" s="229"/>
      <c r="P3" s="228" t="s">
        <v>163</v>
      </c>
      <c r="Q3" s="229"/>
      <c r="R3" s="228" t="s">
        <v>164</v>
      </c>
      <c r="S3" s="229"/>
      <c r="T3" s="228" t="s">
        <v>165</v>
      </c>
      <c r="U3" s="229"/>
      <c r="V3" s="228" t="s">
        <v>166</v>
      </c>
      <c r="W3" s="229"/>
      <c r="X3" s="228" t="s">
        <v>167</v>
      </c>
      <c r="Y3" s="229"/>
    </row>
    <row r="4" spans="1:25" ht="16.5" thickBot="1" x14ac:dyDescent="0.3">
      <c r="A4" s="231"/>
      <c r="B4" s="18" t="s">
        <v>152</v>
      </c>
      <c r="C4" s="18" t="s">
        <v>153</v>
      </c>
      <c r="D4" s="18" t="s">
        <v>152</v>
      </c>
      <c r="E4" s="18" t="s">
        <v>153</v>
      </c>
      <c r="F4" s="231"/>
      <c r="G4" s="18" t="s">
        <v>152</v>
      </c>
      <c r="H4" s="18" t="s">
        <v>153</v>
      </c>
      <c r="I4" s="18" t="s">
        <v>152</v>
      </c>
      <c r="J4" s="18" t="s">
        <v>153</v>
      </c>
      <c r="K4" s="18" t="s">
        <v>152</v>
      </c>
      <c r="L4" s="18" t="s">
        <v>152</v>
      </c>
      <c r="M4" s="18" t="s">
        <v>153</v>
      </c>
      <c r="N4" s="35" t="s">
        <v>152</v>
      </c>
      <c r="O4" s="18" t="s">
        <v>153</v>
      </c>
      <c r="P4" s="18" t="s">
        <v>152</v>
      </c>
      <c r="Q4" s="18" t="s">
        <v>153</v>
      </c>
      <c r="R4" s="18" t="s">
        <v>152</v>
      </c>
      <c r="S4" s="18" t="s">
        <v>153</v>
      </c>
      <c r="T4" s="18" t="s">
        <v>152</v>
      </c>
      <c r="U4" s="18" t="s">
        <v>153</v>
      </c>
      <c r="V4" s="18" t="s">
        <v>152</v>
      </c>
      <c r="W4" s="18" t="s">
        <v>153</v>
      </c>
      <c r="X4" s="18" t="s">
        <v>152</v>
      </c>
      <c r="Y4" s="18" t="s">
        <v>153</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168</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226" t="s">
        <v>22</v>
      </c>
      <c r="B3" s="226" t="s">
        <v>169</v>
      </c>
      <c r="C3" s="226"/>
      <c r="D3" s="226" t="s">
        <v>126</v>
      </c>
      <c r="E3" s="226" t="s">
        <v>127</v>
      </c>
      <c r="F3" s="226"/>
      <c r="G3" s="226" t="s">
        <v>170</v>
      </c>
      <c r="H3" s="226"/>
      <c r="I3" s="226" t="s">
        <v>129</v>
      </c>
      <c r="J3" s="226"/>
      <c r="K3" s="8" t="s">
        <v>130</v>
      </c>
      <c r="L3" s="226" t="s">
        <v>171</v>
      </c>
      <c r="M3" s="226"/>
      <c r="N3" s="226" t="s">
        <v>131</v>
      </c>
      <c r="O3" s="226"/>
      <c r="P3" s="226" t="s">
        <v>172</v>
      </c>
      <c r="Q3" s="226"/>
      <c r="R3" s="8" t="s">
        <v>139</v>
      </c>
      <c r="S3" s="8" t="s">
        <v>140</v>
      </c>
      <c r="T3" s="226" t="s">
        <v>173</v>
      </c>
      <c r="U3" s="226"/>
      <c r="V3" s="226" t="s">
        <v>174</v>
      </c>
      <c r="W3" s="226"/>
      <c r="X3" s="226" t="s">
        <v>175</v>
      </c>
      <c r="Y3" s="226" t="s">
        <v>141</v>
      </c>
      <c r="Z3" s="226"/>
      <c r="AA3" s="226" t="s">
        <v>142</v>
      </c>
      <c r="AB3" s="226"/>
      <c r="AC3" s="226" t="s">
        <v>143</v>
      </c>
      <c r="AD3" s="8" t="s">
        <v>144</v>
      </c>
      <c r="AE3" s="8" t="s">
        <v>145</v>
      </c>
      <c r="AF3" s="8" t="s">
        <v>146</v>
      </c>
      <c r="AG3" s="8" t="s">
        <v>147</v>
      </c>
      <c r="AH3" s="8" t="s">
        <v>148</v>
      </c>
      <c r="AI3" s="226" t="s">
        <v>176</v>
      </c>
      <c r="AJ3" s="226" t="s">
        <v>150</v>
      </c>
      <c r="AK3" s="226"/>
      <c r="AL3" s="226" t="s">
        <v>151</v>
      </c>
      <c r="AM3" s="226"/>
    </row>
    <row r="4" spans="1:39" ht="32.25" thickBot="1" x14ac:dyDescent="0.3">
      <c r="A4" s="226"/>
      <c r="B4" s="8" t="s">
        <v>152</v>
      </c>
      <c r="C4" s="8" t="s">
        <v>153</v>
      </c>
      <c r="D4" s="226"/>
      <c r="E4" s="8" t="s">
        <v>152</v>
      </c>
      <c r="F4" s="8" t="s">
        <v>153</v>
      </c>
      <c r="G4" s="8" t="s">
        <v>152</v>
      </c>
      <c r="H4" s="8" t="s">
        <v>153</v>
      </c>
      <c r="I4" s="8" t="s">
        <v>152</v>
      </c>
      <c r="J4" s="8" t="s">
        <v>153</v>
      </c>
      <c r="K4" s="8" t="s">
        <v>152</v>
      </c>
      <c r="L4" s="8" t="s">
        <v>152</v>
      </c>
      <c r="M4" s="8" t="s">
        <v>153</v>
      </c>
      <c r="N4" s="8" t="s">
        <v>152</v>
      </c>
      <c r="O4" s="8" t="s">
        <v>153</v>
      </c>
      <c r="P4" s="8" t="s">
        <v>154</v>
      </c>
      <c r="Q4" s="8" t="s">
        <v>155</v>
      </c>
      <c r="R4" s="8" t="s">
        <v>152</v>
      </c>
      <c r="S4" s="8" t="s">
        <v>152</v>
      </c>
      <c r="T4" s="8" t="s">
        <v>177</v>
      </c>
      <c r="U4" s="8" t="s">
        <v>178</v>
      </c>
      <c r="V4" s="8" t="s">
        <v>152</v>
      </c>
      <c r="W4" s="8" t="s">
        <v>153</v>
      </c>
      <c r="X4" s="226"/>
      <c r="Y4" s="8" t="s">
        <v>152</v>
      </c>
      <c r="Z4" s="8" t="s">
        <v>153</v>
      </c>
      <c r="AA4" s="8" t="s">
        <v>152</v>
      </c>
      <c r="AB4" s="8" t="s">
        <v>153</v>
      </c>
      <c r="AC4" s="226"/>
      <c r="AD4" s="8" t="s">
        <v>152</v>
      </c>
      <c r="AE4" s="8" t="s">
        <v>152</v>
      </c>
      <c r="AF4" s="8" t="s">
        <v>152</v>
      </c>
      <c r="AG4" s="8" t="s">
        <v>152</v>
      </c>
      <c r="AH4" s="8" t="s">
        <v>152</v>
      </c>
      <c r="AI4" s="226"/>
      <c r="AJ4" s="8" t="s">
        <v>152</v>
      </c>
      <c r="AK4" s="8" t="s">
        <v>153</v>
      </c>
      <c r="AL4" s="8" t="s">
        <v>154</v>
      </c>
      <c r="AM4" s="8" t="s">
        <v>155</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t="s">
        <v>60</v>
      </c>
      <c r="L6" s="40" t="s">
        <v>60</v>
      </c>
      <c r="M6" s="40" t="s">
        <v>60</v>
      </c>
      <c r="N6" s="40" t="s">
        <v>60</v>
      </c>
      <c r="O6" s="40" t="s">
        <v>60</v>
      </c>
      <c r="P6" s="38" t="s">
        <v>60</v>
      </c>
      <c r="Q6" s="38" t="s">
        <v>60</v>
      </c>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227"/>
      <c r="Q7" s="227"/>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179</v>
      </c>
    </row>
    <row r="2" spans="1:41" ht="15.75" thickBot="1" x14ac:dyDescent="0.3">
      <c r="A2" s="7" t="s">
        <v>21</v>
      </c>
      <c r="B2" s="13"/>
    </row>
    <row r="3" spans="1:41" ht="50.45" customHeight="1" thickBot="1" x14ac:dyDescent="0.3">
      <c r="A3" s="222" t="s">
        <v>22</v>
      </c>
      <c r="B3" s="239" t="s">
        <v>180</v>
      </c>
      <c r="C3" s="240"/>
      <c r="D3" s="239" t="s">
        <v>181</v>
      </c>
      <c r="E3" s="240"/>
      <c r="F3" s="224" t="s">
        <v>100</v>
      </c>
      <c r="G3" s="243"/>
      <c r="H3" s="243"/>
      <c r="I3" s="225"/>
      <c r="J3" s="239" t="s">
        <v>127</v>
      </c>
      <c r="K3" s="240"/>
      <c r="L3" s="239" t="s">
        <v>129</v>
      </c>
      <c r="M3" s="240"/>
      <c r="N3" s="239" t="s">
        <v>182</v>
      </c>
      <c r="O3" s="232" t="s">
        <v>183</v>
      </c>
      <c r="P3" s="233"/>
      <c r="Q3" s="232" t="s">
        <v>184</v>
      </c>
      <c r="R3" s="233"/>
      <c r="S3" s="232" t="s">
        <v>185</v>
      </c>
      <c r="T3" s="233"/>
      <c r="U3" s="232" t="s">
        <v>164</v>
      </c>
      <c r="V3" s="233"/>
      <c r="W3" s="236" t="s">
        <v>139</v>
      </c>
      <c r="X3" s="236" t="s">
        <v>186</v>
      </c>
      <c r="Y3" s="244" t="s">
        <v>187</v>
      </c>
      <c r="Z3" s="244"/>
      <c r="AA3" s="244" t="s">
        <v>141</v>
      </c>
      <c r="AB3" s="244"/>
      <c r="AC3" s="244" t="s">
        <v>142</v>
      </c>
      <c r="AD3" s="244"/>
      <c r="AE3" s="244" t="s">
        <v>143</v>
      </c>
      <c r="AF3" s="244" t="s">
        <v>188</v>
      </c>
      <c r="AG3" s="244"/>
      <c r="AH3" s="244"/>
      <c r="AI3" s="244" t="s">
        <v>189</v>
      </c>
      <c r="AJ3" s="244"/>
      <c r="AK3" s="244" t="s">
        <v>190</v>
      </c>
      <c r="AL3" s="244"/>
      <c r="AM3" s="244"/>
      <c r="AN3" s="244"/>
      <c r="AO3" s="244"/>
    </row>
    <row r="4" spans="1:41" ht="119.25" customHeight="1" thickBot="1" x14ac:dyDescent="0.3">
      <c r="A4" s="238"/>
      <c r="B4" s="241"/>
      <c r="C4" s="242"/>
      <c r="D4" s="241"/>
      <c r="E4" s="242"/>
      <c r="F4" s="224" t="s">
        <v>191</v>
      </c>
      <c r="G4" s="225"/>
      <c r="H4" s="224" t="s">
        <v>192</v>
      </c>
      <c r="I4" s="225"/>
      <c r="J4" s="241"/>
      <c r="K4" s="242"/>
      <c r="L4" s="241"/>
      <c r="M4" s="242"/>
      <c r="N4" s="241"/>
      <c r="O4" s="234"/>
      <c r="P4" s="235"/>
      <c r="Q4" s="234"/>
      <c r="R4" s="235"/>
      <c r="S4" s="234"/>
      <c r="T4" s="235"/>
      <c r="U4" s="234"/>
      <c r="V4" s="235"/>
      <c r="W4" s="237"/>
      <c r="X4" s="237"/>
      <c r="Y4" s="244"/>
      <c r="Z4" s="244"/>
      <c r="AA4" s="244"/>
      <c r="AB4" s="244"/>
      <c r="AC4" s="244"/>
      <c r="AD4" s="244"/>
      <c r="AE4" s="244"/>
      <c r="AF4" s="42" t="s">
        <v>144</v>
      </c>
      <c r="AG4" s="42" t="s">
        <v>145</v>
      </c>
      <c r="AH4" s="42" t="s">
        <v>146</v>
      </c>
      <c r="AI4" s="42" t="s">
        <v>147</v>
      </c>
      <c r="AJ4" s="42" t="s">
        <v>148</v>
      </c>
      <c r="AK4" s="244" t="s">
        <v>176</v>
      </c>
      <c r="AL4" s="244" t="s">
        <v>150</v>
      </c>
      <c r="AM4" s="244"/>
      <c r="AN4" s="245" t="s">
        <v>151</v>
      </c>
      <c r="AO4" s="245"/>
    </row>
    <row r="5" spans="1:41" ht="32.25" thickBot="1" x14ac:dyDescent="0.3">
      <c r="A5" s="223"/>
      <c r="B5" s="17" t="s">
        <v>152</v>
      </c>
      <c r="C5" s="17" t="s">
        <v>153</v>
      </c>
      <c r="D5" s="17" t="s">
        <v>152</v>
      </c>
      <c r="E5" s="17" t="s">
        <v>153</v>
      </c>
      <c r="F5" s="17" t="s">
        <v>152</v>
      </c>
      <c r="G5" s="17" t="s">
        <v>153</v>
      </c>
      <c r="H5" s="17" t="s">
        <v>152</v>
      </c>
      <c r="I5" s="17" t="s">
        <v>153</v>
      </c>
      <c r="J5" s="17" t="s">
        <v>152</v>
      </c>
      <c r="K5" s="17" t="s">
        <v>153</v>
      </c>
      <c r="L5" s="17" t="s">
        <v>152</v>
      </c>
      <c r="M5" s="17" t="s">
        <v>153</v>
      </c>
      <c r="N5" s="17" t="s">
        <v>152</v>
      </c>
      <c r="O5" s="16" t="s">
        <v>152</v>
      </c>
      <c r="P5" s="17" t="s">
        <v>153</v>
      </c>
      <c r="Q5" s="17" t="s">
        <v>152</v>
      </c>
      <c r="R5" s="17" t="s">
        <v>153</v>
      </c>
      <c r="S5" s="17" t="s">
        <v>152</v>
      </c>
      <c r="T5" s="17" t="s">
        <v>153</v>
      </c>
      <c r="U5" s="17" t="s">
        <v>152</v>
      </c>
      <c r="V5" s="17" t="s">
        <v>153</v>
      </c>
      <c r="W5" s="17" t="s">
        <v>152</v>
      </c>
      <c r="X5" s="17" t="s">
        <v>152</v>
      </c>
      <c r="Y5" s="43" t="s">
        <v>152</v>
      </c>
      <c r="Z5" s="43" t="s">
        <v>153</v>
      </c>
      <c r="AA5" s="43" t="s">
        <v>152</v>
      </c>
      <c r="AB5" s="43" t="s">
        <v>153</v>
      </c>
      <c r="AC5" s="43" t="s">
        <v>152</v>
      </c>
      <c r="AD5" s="43" t="s">
        <v>153</v>
      </c>
      <c r="AE5" s="244"/>
      <c r="AF5" s="43" t="s">
        <v>152</v>
      </c>
      <c r="AG5" s="43" t="s">
        <v>152</v>
      </c>
      <c r="AH5" s="43" t="s">
        <v>152</v>
      </c>
      <c r="AI5" s="43" t="s">
        <v>152</v>
      </c>
      <c r="AJ5" s="43" t="s">
        <v>152</v>
      </c>
      <c r="AK5" s="244"/>
      <c r="AL5" s="43" t="s">
        <v>152</v>
      </c>
      <c r="AM5" s="43" t="s">
        <v>153</v>
      </c>
      <c r="AN5" s="43" t="s">
        <v>154</v>
      </c>
      <c r="AO5" s="43" t="s">
        <v>155</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63.75" thickBot="1" x14ac:dyDescent="0.3">
      <c r="A7" s="16">
        <v>901</v>
      </c>
      <c r="B7" s="28" t="s">
        <v>60</v>
      </c>
      <c r="C7" s="28" t="s">
        <v>193</v>
      </c>
      <c r="D7" s="28" t="s">
        <v>60</v>
      </c>
      <c r="E7" s="28" t="s">
        <v>193</v>
      </c>
      <c r="F7" s="29" t="s">
        <v>60</v>
      </c>
      <c r="G7" s="29">
        <v>10</v>
      </c>
      <c r="H7" s="29" t="s">
        <v>60</v>
      </c>
      <c r="I7" s="29">
        <v>10</v>
      </c>
      <c r="J7" s="28" t="s">
        <v>60</v>
      </c>
      <c r="K7" s="28" t="s">
        <v>60</v>
      </c>
      <c r="L7" s="30" t="s">
        <v>60</v>
      </c>
      <c r="M7" s="30">
        <v>2024</v>
      </c>
      <c r="N7" s="30" t="s">
        <v>60</v>
      </c>
      <c r="O7" s="30" t="s">
        <v>60</v>
      </c>
      <c r="P7" s="30">
        <v>1</v>
      </c>
      <c r="Q7" s="30" t="s">
        <v>60</v>
      </c>
      <c r="R7" s="30" t="s">
        <v>194</v>
      </c>
      <c r="S7" s="28" t="s">
        <v>60</v>
      </c>
      <c r="T7" s="28" t="s">
        <v>195</v>
      </c>
      <c r="U7" s="29" t="s">
        <v>60</v>
      </c>
      <c r="V7" s="29">
        <v>5.5</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t="s">
        <v>196</v>
      </c>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197</v>
      </c>
    </row>
    <row r="2" spans="1:37" ht="15.75" thickBot="1" x14ac:dyDescent="0.3">
      <c r="A2" s="7" t="s">
        <v>21</v>
      </c>
      <c r="B2" s="13"/>
    </row>
    <row r="3" spans="1:37" ht="32.450000000000003" customHeight="1" thickBot="1" x14ac:dyDescent="0.3">
      <c r="A3" s="230" t="s">
        <v>22</v>
      </c>
      <c r="B3" s="247" t="s">
        <v>198</v>
      </c>
      <c r="C3" s="248"/>
      <c r="D3" s="228" t="s">
        <v>199</v>
      </c>
      <c r="E3" s="251"/>
      <c r="F3" s="251"/>
      <c r="G3" s="251"/>
      <c r="H3" s="229"/>
      <c r="I3" s="230" t="s">
        <v>200</v>
      </c>
      <c r="J3" s="230" t="s">
        <v>126</v>
      </c>
      <c r="K3" s="247" t="s">
        <v>127</v>
      </c>
      <c r="L3" s="248"/>
      <c r="M3" s="247" t="s">
        <v>170</v>
      </c>
      <c r="N3" s="248"/>
      <c r="O3" s="247" t="s">
        <v>129</v>
      </c>
      <c r="P3" s="248"/>
      <c r="Q3" s="230" t="s">
        <v>130</v>
      </c>
      <c r="R3" s="228" t="s">
        <v>201</v>
      </c>
      <c r="S3" s="251"/>
      <c r="T3" s="251"/>
      <c r="U3" s="229"/>
      <c r="V3" s="228" t="s">
        <v>202</v>
      </c>
      <c r="W3" s="251"/>
      <c r="X3" s="251"/>
      <c r="Y3" s="229"/>
      <c r="Z3" s="244" t="s">
        <v>139</v>
      </c>
      <c r="AA3" s="244" t="s">
        <v>140</v>
      </c>
      <c r="AB3" s="244" t="s">
        <v>188</v>
      </c>
      <c r="AC3" s="244"/>
      <c r="AD3" s="244"/>
      <c r="AE3" s="244" t="s">
        <v>189</v>
      </c>
      <c r="AF3" s="244"/>
      <c r="AG3" s="244" t="s">
        <v>190</v>
      </c>
      <c r="AH3" s="244"/>
      <c r="AI3" s="244"/>
      <c r="AJ3" s="244"/>
      <c r="AK3" s="244"/>
    </row>
    <row r="4" spans="1:37" ht="117.75" customHeight="1" thickBot="1" x14ac:dyDescent="0.3">
      <c r="A4" s="246"/>
      <c r="B4" s="249"/>
      <c r="C4" s="250"/>
      <c r="D4" s="230" t="s">
        <v>203</v>
      </c>
      <c r="E4" s="228" t="s">
        <v>204</v>
      </c>
      <c r="F4" s="229"/>
      <c r="G4" s="228" t="s">
        <v>151</v>
      </c>
      <c r="H4" s="229"/>
      <c r="I4" s="246"/>
      <c r="J4" s="246"/>
      <c r="K4" s="249"/>
      <c r="L4" s="250"/>
      <c r="M4" s="249"/>
      <c r="N4" s="250"/>
      <c r="O4" s="249"/>
      <c r="P4" s="250"/>
      <c r="Q4" s="231"/>
      <c r="R4" s="228" t="s">
        <v>131</v>
      </c>
      <c r="S4" s="229"/>
      <c r="T4" s="228" t="s">
        <v>151</v>
      </c>
      <c r="U4" s="229"/>
      <c r="V4" s="228" t="s">
        <v>131</v>
      </c>
      <c r="W4" s="229"/>
      <c r="X4" s="228" t="s">
        <v>151</v>
      </c>
      <c r="Y4" s="229"/>
      <c r="Z4" s="244"/>
      <c r="AA4" s="244"/>
      <c r="AB4" s="42" t="s">
        <v>144</v>
      </c>
      <c r="AC4" s="42" t="s">
        <v>145</v>
      </c>
      <c r="AD4" s="42" t="s">
        <v>146</v>
      </c>
      <c r="AE4" s="42" t="s">
        <v>147</v>
      </c>
      <c r="AF4" s="42" t="s">
        <v>148</v>
      </c>
      <c r="AG4" s="244" t="s">
        <v>176</v>
      </c>
      <c r="AH4" s="244" t="s">
        <v>150</v>
      </c>
      <c r="AI4" s="244"/>
      <c r="AJ4" s="245" t="s">
        <v>151</v>
      </c>
      <c r="AK4" s="245"/>
    </row>
    <row r="5" spans="1:37" ht="42" customHeight="1" thickBot="1" x14ac:dyDescent="0.3">
      <c r="A5" s="231"/>
      <c r="B5" s="18" t="s">
        <v>152</v>
      </c>
      <c r="C5" s="18" t="s">
        <v>153</v>
      </c>
      <c r="D5" s="231"/>
      <c r="E5" s="18" t="s">
        <v>152</v>
      </c>
      <c r="F5" s="18" t="s">
        <v>153</v>
      </c>
      <c r="G5" s="18" t="s">
        <v>154</v>
      </c>
      <c r="H5" s="18" t="s">
        <v>155</v>
      </c>
      <c r="I5" s="231"/>
      <c r="J5" s="231"/>
      <c r="K5" s="18" t="s">
        <v>152</v>
      </c>
      <c r="L5" s="18" t="s">
        <v>153</v>
      </c>
      <c r="M5" s="18" t="s">
        <v>152</v>
      </c>
      <c r="N5" s="18" t="s">
        <v>153</v>
      </c>
      <c r="O5" s="18" t="s">
        <v>152</v>
      </c>
      <c r="P5" s="18" t="s">
        <v>153</v>
      </c>
      <c r="Q5" s="35" t="s">
        <v>152</v>
      </c>
      <c r="R5" s="18" t="s">
        <v>152</v>
      </c>
      <c r="S5" s="18" t="s">
        <v>153</v>
      </c>
      <c r="T5" s="18" t="s">
        <v>154</v>
      </c>
      <c r="U5" s="18" t="s">
        <v>155</v>
      </c>
      <c r="V5" s="18" t="s">
        <v>152</v>
      </c>
      <c r="W5" s="18" t="s">
        <v>153</v>
      </c>
      <c r="X5" s="18" t="s">
        <v>154</v>
      </c>
      <c r="Y5" s="18" t="s">
        <v>155</v>
      </c>
      <c r="Z5" s="43" t="s">
        <v>152</v>
      </c>
      <c r="AA5" s="43" t="s">
        <v>152</v>
      </c>
      <c r="AB5" s="43" t="s">
        <v>152</v>
      </c>
      <c r="AC5" s="43" t="s">
        <v>152</v>
      </c>
      <c r="AD5" s="43" t="s">
        <v>152</v>
      </c>
      <c r="AE5" s="43" t="s">
        <v>152</v>
      </c>
      <c r="AF5" s="43" t="s">
        <v>152</v>
      </c>
      <c r="AG5" s="244"/>
      <c r="AH5" s="43" t="s">
        <v>152</v>
      </c>
      <c r="AI5" s="43" t="s">
        <v>153</v>
      </c>
      <c r="AJ5" s="43" t="s">
        <v>154</v>
      </c>
      <c r="AK5" s="43" t="s">
        <v>155</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52"/>
      <c r="H8" s="253"/>
      <c r="I8" s="37"/>
      <c r="J8" s="37"/>
      <c r="K8" s="37"/>
      <c r="L8" s="37"/>
      <c r="M8" s="37"/>
      <c r="N8" s="37"/>
      <c r="O8" s="37"/>
      <c r="P8" s="37"/>
      <c r="Q8" s="36"/>
      <c r="R8" s="18"/>
      <c r="S8" s="37"/>
      <c r="T8" s="252"/>
      <c r="U8" s="253"/>
      <c r="V8" s="37"/>
      <c r="W8" s="37"/>
      <c r="X8" s="252"/>
      <c r="Y8" s="253"/>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205</v>
      </c>
    </row>
    <row r="2" spans="1:15" s="2" customFormat="1" ht="15.75" thickBot="1" x14ac:dyDescent="0.3">
      <c r="A2" s="7" t="s">
        <v>21</v>
      </c>
      <c r="B2" s="13"/>
    </row>
    <row r="3" spans="1:15" s="2" customFormat="1" ht="50.25" customHeight="1" thickBot="1" x14ac:dyDescent="0.3">
      <c r="A3" s="254" t="s">
        <v>22</v>
      </c>
      <c r="B3" s="254" t="s">
        <v>206</v>
      </c>
      <c r="C3" s="254" t="s">
        <v>207</v>
      </c>
      <c r="D3" s="254" t="s">
        <v>208</v>
      </c>
      <c r="E3" s="226" t="s">
        <v>209</v>
      </c>
      <c r="F3" s="226"/>
      <c r="G3" s="226"/>
      <c r="H3" s="226"/>
      <c r="I3" s="226"/>
      <c r="J3" s="226" t="s">
        <v>210</v>
      </c>
      <c r="K3" s="226"/>
      <c r="L3" s="226"/>
      <c r="M3" s="226"/>
      <c r="N3" s="226"/>
      <c r="O3" s="226"/>
    </row>
    <row r="4" spans="1:15" ht="215.25" customHeight="1" thickBot="1" x14ac:dyDescent="0.3">
      <c r="A4" s="254"/>
      <c r="B4" s="254"/>
      <c r="C4" s="254"/>
      <c r="D4" s="254"/>
      <c r="E4" s="15" t="s">
        <v>211</v>
      </c>
      <c r="F4" s="15" t="s">
        <v>212</v>
      </c>
      <c r="G4" s="15" t="s">
        <v>213</v>
      </c>
      <c r="H4" s="15" t="s">
        <v>214</v>
      </c>
      <c r="I4" s="15" t="s">
        <v>215</v>
      </c>
      <c r="J4" s="15" t="s">
        <v>216</v>
      </c>
      <c r="K4" s="15" t="s">
        <v>217</v>
      </c>
      <c r="L4" s="15" t="s">
        <v>218</v>
      </c>
      <c r="M4" s="15" t="s">
        <v>219</v>
      </c>
      <c r="N4" s="15" t="s">
        <v>220</v>
      </c>
      <c r="O4" s="15" t="s">
        <v>221</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222</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226" t="s">
        <v>33</v>
      </c>
      <c r="B6" s="226" t="s">
        <v>22</v>
      </c>
      <c r="C6" s="226" t="s">
        <v>223</v>
      </c>
      <c r="D6" s="226" t="s">
        <v>224</v>
      </c>
      <c r="E6" s="226"/>
      <c r="F6" s="226"/>
      <c r="G6" s="226"/>
      <c r="H6" s="226" t="s">
        <v>225</v>
      </c>
      <c r="I6" s="226" t="s">
        <v>226</v>
      </c>
      <c r="J6" s="226" t="s">
        <v>227</v>
      </c>
      <c r="K6" s="226" t="s">
        <v>228</v>
      </c>
    </row>
    <row r="7" spans="1:11" ht="43.5" customHeight="1" thickBot="1" x14ac:dyDescent="0.3">
      <c r="A7" s="226"/>
      <c r="B7" s="226"/>
      <c r="C7" s="226"/>
      <c r="D7" s="226" t="s">
        <v>229</v>
      </c>
      <c r="E7" s="226"/>
      <c r="F7" s="226" t="s">
        <v>230</v>
      </c>
      <c r="G7" s="226"/>
      <c r="H7" s="226"/>
      <c r="I7" s="226"/>
      <c r="J7" s="226"/>
      <c r="K7" s="226"/>
    </row>
    <row r="8" spans="1:11" ht="32.25" thickBot="1" x14ac:dyDescent="0.3">
      <c r="A8" s="226"/>
      <c r="B8" s="226"/>
      <c r="C8" s="226"/>
      <c r="D8" s="8" t="s">
        <v>231</v>
      </c>
      <c r="E8" s="8" t="s">
        <v>232</v>
      </c>
      <c r="F8" s="8" t="s">
        <v>231</v>
      </c>
      <c r="G8" s="8" t="s">
        <v>232</v>
      </c>
      <c r="H8" s="226"/>
      <c r="I8" s="226"/>
      <c r="J8" s="226"/>
      <c r="K8" s="226"/>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233</v>
      </c>
      <c r="D10" s="27">
        <v>45020</v>
      </c>
      <c r="E10" s="27">
        <v>45140</v>
      </c>
      <c r="F10" s="27">
        <v>44995</v>
      </c>
      <c r="G10" s="27">
        <v>45285</v>
      </c>
      <c r="H10" s="29" t="s">
        <v>60</v>
      </c>
      <c r="I10" s="29" t="s">
        <v>60</v>
      </c>
      <c r="J10" s="32" t="s">
        <v>60</v>
      </c>
      <c r="K10" s="32" t="s">
        <v>60</v>
      </c>
    </row>
    <row r="11" spans="1:11" ht="48" thickBot="1" x14ac:dyDescent="0.3">
      <c r="A11" s="52" t="s">
        <v>234</v>
      </c>
      <c r="B11" s="8"/>
      <c r="C11" s="51" t="s">
        <v>235</v>
      </c>
      <c r="D11" s="27"/>
      <c r="E11" s="27"/>
      <c r="F11" s="27" t="s">
        <v>60</v>
      </c>
      <c r="G11" s="27" t="s">
        <v>60</v>
      </c>
      <c r="H11" s="27" t="s">
        <v>60</v>
      </c>
      <c r="I11" s="27" t="s">
        <v>60</v>
      </c>
      <c r="J11" s="27" t="s">
        <v>60</v>
      </c>
      <c r="K11" s="27" t="s">
        <v>60</v>
      </c>
    </row>
    <row r="12" spans="1:11" ht="32.25" thickBot="1" x14ac:dyDescent="0.3">
      <c r="A12" s="52" t="s">
        <v>236</v>
      </c>
      <c r="B12" s="8"/>
      <c r="C12" s="51" t="s">
        <v>237</v>
      </c>
      <c r="D12" s="27" t="s">
        <v>60</v>
      </c>
      <c r="E12" s="27" t="s">
        <v>60</v>
      </c>
      <c r="F12" s="27" t="s">
        <v>60</v>
      </c>
      <c r="G12" s="27" t="s">
        <v>60</v>
      </c>
      <c r="H12" s="27" t="s">
        <v>60</v>
      </c>
      <c r="I12" s="27" t="s">
        <v>60</v>
      </c>
      <c r="J12" s="27" t="s">
        <v>60</v>
      </c>
      <c r="K12" s="27" t="s">
        <v>60</v>
      </c>
    </row>
    <row r="13" spans="1:11" ht="48" thickBot="1" x14ac:dyDescent="0.3">
      <c r="A13" s="52" t="s">
        <v>238</v>
      </c>
      <c r="B13" s="8"/>
      <c r="C13" s="51" t="s">
        <v>239</v>
      </c>
      <c r="D13" s="27" t="s">
        <v>60</v>
      </c>
      <c r="E13" s="27" t="s">
        <v>60</v>
      </c>
      <c r="F13" s="27" t="s">
        <v>60</v>
      </c>
      <c r="G13" s="27" t="s">
        <v>60</v>
      </c>
      <c r="H13" s="27" t="s">
        <v>60</v>
      </c>
      <c r="I13" s="27" t="s">
        <v>60</v>
      </c>
      <c r="J13" s="27" t="s">
        <v>60</v>
      </c>
      <c r="K13" s="27" t="s">
        <v>60</v>
      </c>
    </row>
    <row r="14" spans="1:11" ht="32.25" thickBot="1" x14ac:dyDescent="0.3">
      <c r="A14" s="52" t="s">
        <v>240</v>
      </c>
      <c r="B14" s="8"/>
      <c r="C14" s="51" t="s">
        <v>241</v>
      </c>
      <c r="D14" s="27" t="s">
        <v>60</v>
      </c>
      <c r="E14" s="27" t="s">
        <v>60</v>
      </c>
      <c r="F14" s="27" t="s">
        <v>60</v>
      </c>
      <c r="G14" s="27" t="s">
        <v>60</v>
      </c>
      <c r="H14" s="27" t="s">
        <v>60</v>
      </c>
      <c r="I14" s="27" t="s">
        <v>60</v>
      </c>
      <c r="J14" s="27" t="s">
        <v>60</v>
      </c>
      <c r="K14" s="27" t="s">
        <v>60</v>
      </c>
    </row>
    <row r="15" spans="1:11" ht="32.25" thickBot="1" x14ac:dyDescent="0.3">
      <c r="A15" s="52" t="s">
        <v>242</v>
      </c>
      <c r="B15" s="8"/>
      <c r="C15" s="51" t="s">
        <v>243</v>
      </c>
      <c r="D15" s="27">
        <v>44995</v>
      </c>
      <c r="E15" s="27">
        <v>45285</v>
      </c>
      <c r="F15" s="27">
        <v>44995</v>
      </c>
      <c r="G15" s="27">
        <v>45285</v>
      </c>
      <c r="H15" s="27" t="s">
        <v>60</v>
      </c>
      <c r="I15" s="27" t="s">
        <v>60</v>
      </c>
      <c r="J15" s="27" t="s">
        <v>60</v>
      </c>
      <c r="K15" s="27" t="s">
        <v>60</v>
      </c>
    </row>
    <row r="16" spans="1:11" ht="32.25" thickBot="1" x14ac:dyDescent="0.3">
      <c r="A16" s="52" t="s">
        <v>244</v>
      </c>
      <c r="B16" s="8"/>
      <c r="C16" s="51" t="s">
        <v>245</v>
      </c>
      <c r="D16" s="27">
        <v>45020</v>
      </c>
      <c r="E16" s="27">
        <v>45050</v>
      </c>
      <c r="F16" s="27">
        <v>45020</v>
      </c>
      <c r="G16" s="27">
        <v>45050</v>
      </c>
      <c r="H16" s="27" t="s">
        <v>60</v>
      </c>
      <c r="I16" s="27" t="s">
        <v>60</v>
      </c>
      <c r="J16" s="27" t="s">
        <v>60</v>
      </c>
      <c r="K16" s="27" t="s">
        <v>60</v>
      </c>
    </row>
    <row r="17" spans="1:11" ht="32.25" thickBot="1" x14ac:dyDescent="0.3">
      <c r="A17" s="52" t="s">
        <v>246</v>
      </c>
      <c r="B17" s="8"/>
      <c r="C17" s="51" t="s">
        <v>247</v>
      </c>
      <c r="D17" s="27">
        <v>45050</v>
      </c>
      <c r="E17" s="27">
        <v>45080</v>
      </c>
      <c r="F17" s="27">
        <v>45050</v>
      </c>
      <c r="G17" s="27">
        <v>45080</v>
      </c>
      <c r="H17" s="27" t="s">
        <v>60</v>
      </c>
      <c r="I17" s="27" t="s">
        <v>60</v>
      </c>
      <c r="J17" s="27" t="s">
        <v>60</v>
      </c>
      <c r="K17" s="27" t="s">
        <v>60</v>
      </c>
    </row>
    <row r="18" spans="1:11" ht="16.5" thickBot="1" x14ac:dyDescent="0.3">
      <c r="A18" s="52" t="s">
        <v>248</v>
      </c>
      <c r="B18" s="8"/>
      <c r="C18" s="51" t="s">
        <v>249</v>
      </c>
      <c r="D18" s="27">
        <v>45080</v>
      </c>
      <c r="E18" s="27">
        <v>45110</v>
      </c>
      <c r="F18" s="27">
        <v>45080</v>
      </c>
      <c r="G18" s="27">
        <v>45110</v>
      </c>
      <c r="H18" s="27" t="s">
        <v>60</v>
      </c>
      <c r="I18" s="27" t="s">
        <v>60</v>
      </c>
      <c r="J18" s="27" t="s">
        <v>60</v>
      </c>
      <c r="K18" s="27" t="s">
        <v>60</v>
      </c>
    </row>
    <row r="19" spans="1:11" ht="32.25" thickBot="1" x14ac:dyDescent="0.3">
      <c r="A19" s="52" t="s">
        <v>250</v>
      </c>
      <c r="B19" s="8"/>
      <c r="C19" s="51" t="s">
        <v>251</v>
      </c>
      <c r="D19" s="27" t="s">
        <v>60</v>
      </c>
      <c r="E19" s="27" t="s">
        <v>60</v>
      </c>
      <c r="F19" s="27" t="s">
        <v>60</v>
      </c>
      <c r="G19" s="27" t="s">
        <v>60</v>
      </c>
      <c r="H19" s="27" t="s">
        <v>60</v>
      </c>
      <c r="I19" s="27" t="s">
        <v>60</v>
      </c>
      <c r="J19" s="27" t="s">
        <v>60</v>
      </c>
      <c r="K19" s="27" t="s">
        <v>60</v>
      </c>
    </row>
    <row r="20" spans="1:11" ht="48" thickBot="1" x14ac:dyDescent="0.3">
      <c r="A20" s="52" t="s">
        <v>252</v>
      </c>
      <c r="B20" s="8"/>
      <c r="C20" s="51" t="s">
        <v>253</v>
      </c>
      <c r="D20" s="27" t="s">
        <v>60</v>
      </c>
      <c r="E20" s="27" t="s">
        <v>60</v>
      </c>
      <c r="F20" s="27" t="s">
        <v>60</v>
      </c>
      <c r="G20" s="27" t="s">
        <v>60</v>
      </c>
      <c r="H20" s="27" t="s">
        <v>60</v>
      </c>
      <c r="I20" s="27" t="s">
        <v>60</v>
      </c>
      <c r="J20" s="27" t="s">
        <v>60</v>
      </c>
      <c r="K20" s="27" t="s">
        <v>60</v>
      </c>
    </row>
    <row r="21" spans="1:11" ht="48" thickBot="1" x14ac:dyDescent="0.3">
      <c r="A21" s="52" t="s">
        <v>254</v>
      </c>
      <c r="B21" s="8"/>
      <c r="C21" s="51" t="s">
        <v>255</v>
      </c>
      <c r="D21" s="27" t="s">
        <v>60</v>
      </c>
      <c r="E21" s="27" t="s">
        <v>60</v>
      </c>
      <c r="F21" s="27" t="s">
        <v>60</v>
      </c>
      <c r="G21" s="27" t="s">
        <v>60</v>
      </c>
      <c r="H21" s="27" t="s">
        <v>60</v>
      </c>
      <c r="I21" s="27" t="s">
        <v>60</v>
      </c>
      <c r="J21" s="27" t="s">
        <v>60</v>
      </c>
      <c r="K21" s="27" t="s">
        <v>60</v>
      </c>
    </row>
    <row r="22" spans="1:11" ht="79.5" thickBot="1" x14ac:dyDescent="0.3">
      <c r="A22" s="52" t="s">
        <v>256</v>
      </c>
      <c r="B22" s="8"/>
      <c r="C22" s="51" t="s">
        <v>257</v>
      </c>
      <c r="D22" s="27" t="s">
        <v>60</v>
      </c>
      <c r="E22" s="27" t="s">
        <v>60</v>
      </c>
      <c r="F22" s="27" t="s">
        <v>60</v>
      </c>
      <c r="G22" s="27" t="s">
        <v>60</v>
      </c>
      <c r="H22" s="27" t="s">
        <v>60</v>
      </c>
      <c r="I22" s="27" t="s">
        <v>60</v>
      </c>
      <c r="J22" s="27" t="s">
        <v>60</v>
      </c>
      <c r="K22" s="27" t="s">
        <v>60</v>
      </c>
    </row>
    <row r="23" spans="1:11" ht="16.5" thickBot="1" x14ac:dyDescent="0.3">
      <c r="A23" s="53" t="s">
        <v>258</v>
      </c>
      <c r="B23" s="8"/>
      <c r="C23" s="51" t="s">
        <v>259</v>
      </c>
      <c r="D23" s="27" t="s">
        <v>60</v>
      </c>
      <c r="E23" s="27" t="s">
        <v>60</v>
      </c>
      <c r="F23" s="27" t="s">
        <v>60</v>
      </c>
      <c r="G23" s="27" t="s">
        <v>60</v>
      </c>
      <c r="H23" s="27" t="s">
        <v>60</v>
      </c>
      <c r="I23" s="27" t="s">
        <v>60</v>
      </c>
      <c r="J23" s="27" t="s">
        <v>60</v>
      </c>
      <c r="K23" s="27" t="s">
        <v>60</v>
      </c>
    </row>
    <row r="24" spans="1:11" ht="16.5" thickBot="1" x14ac:dyDescent="0.3">
      <c r="A24" s="53" t="s">
        <v>260</v>
      </c>
      <c r="B24" s="8"/>
      <c r="C24" s="51" t="s">
        <v>261</v>
      </c>
      <c r="D24" s="27">
        <v>45179</v>
      </c>
      <c r="E24" s="27">
        <v>45209</v>
      </c>
      <c r="F24" s="27">
        <v>45179</v>
      </c>
      <c r="G24" s="27">
        <v>45209</v>
      </c>
      <c r="H24" s="27" t="s">
        <v>60</v>
      </c>
      <c r="I24" s="27" t="s">
        <v>60</v>
      </c>
      <c r="J24" s="27" t="s">
        <v>60</v>
      </c>
      <c r="K24" s="27" t="s">
        <v>60</v>
      </c>
    </row>
    <row r="25" spans="1:11" ht="16.5" thickBot="1" x14ac:dyDescent="0.3">
      <c r="A25" s="53" t="s">
        <v>262</v>
      </c>
      <c r="B25" s="8"/>
      <c r="C25" s="51" t="s">
        <v>263</v>
      </c>
      <c r="D25" s="27">
        <v>45110</v>
      </c>
      <c r="E25" s="27">
        <v>45140</v>
      </c>
      <c r="F25" s="27">
        <v>45110</v>
      </c>
      <c r="G25" s="27">
        <v>45140</v>
      </c>
      <c r="H25" s="27" t="s">
        <v>60</v>
      </c>
      <c r="I25" s="27" t="s">
        <v>60</v>
      </c>
      <c r="J25" s="27" t="s">
        <v>60</v>
      </c>
      <c r="K25" s="27" t="s">
        <v>60</v>
      </c>
    </row>
    <row r="26" spans="1:11" ht="16.5" thickBot="1" x14ac:dyDescent="0.3">
      <c r="A26" s="8">
        <v>2</v>
      </c>
      <c r="B26" s="8"/>
      <c r="C26" s="51" t="s">
        <v>264</v>
      </c>
      <c r="D26" s="27">
        <v>45140</v>
      </c>
      <c r="E26" s="27">
        <v>45200</v>
      </c>
      <c r="F26" s="27">
        <v>45140</v>
      </c>
      <c r="G26" s="27">
        <v>45200</v>
      </c>
      <c r="H26" s="27" t="s">
        <v>60</v>
      </c>
      <c r="I26" s="27" t="s">
        <v>60</v>
      </c>
      <c r="J26" s="27" t="s">
        <v>60</v>
      </c>
      <c r="K26" s="27" t="s">
        <v>60</v>
      </c>
    </row>
    <row r="27" spans="1:11" ht="48" thickBot="1" x14ac:dyDescent="0.3">
      <c r="A27" s="52" t="s">
        <v>265</v>
      </c>
      <c r="B27" s="8"/>
      <c r="C27" s="51" t="s">
        <v>266</v>
      </c>
      <c r="D27" s="27">
        <v>45140</v>
      </c>
      <c r="E27" s="27">
        <v>45170</v>
      </c>
      <c r="F27" s="27">
        <v>45140</v>
      </c>
      <c r="G27" s="27">
        <v>45170</v>
      </c>
      <c r="H27" s="27" t="s">
        <v>60</v>
      </c>
      <c r="I27" s="27" t="s">
        <v>60</v>
      </c>
      <c r="J27" s="27" t="s">
        <v>60</v>
      </c>
      <c r="K27" s="27" t="s">
        <v>60</v>
      </c>
    </row>
    <row r="28" spans="1:11" ht="32.25" thickBot="1" x14ac:dyDescent="0.3">
      <c r="A28" s="52" t="s">
        <v>267</v>
      </c>
      <c r="B28" s="8"/>
      <c r="C28" s="51" t="s">
        <v>268</v>
      </c>
      <c r="D28" s="27">
        <v>45170</v>
      </c>
      <c r="E28" s="27">
        <v>45200</v>
      </c>
      <c r="F28" s="27">
        <v>45170</v>
      </c>
      <c r="G28" s="27">
        <v>45200</v>
      </c>
      <c r="H28" s="27" t="s">
        <v>60</v>
      </c>
      <c r="I28" s="27" t="s">
        <v>60</v>
      </c>
      <c r="J28" s="27" t="s">
        <v>60</v>
      </c>
      <c r="K28" s="27" t="s">
        <v>60</v>
      </c>
    </row>
    <row r="29" spans="1:11" ht="32.25" thickBot="1" x14ac:dyDescent="0.3">
      <c r="A29" s="8">
        <v>3</v>
      </c>
      <c r="B29" s="8"/>
      <c r="C29" s="51" t="s">
        <v>269</v>
      </c>
      <c r="D29" s="27">
        <v>45200</v>
      </c>
      <c r="E29" s="27">
        <v>45290</v>
      </c>
      <c r="F29" s="27">
        <v>45200</v>
      </c>
      <c r="G29" s="27">
        <v>45443.5</v>
      </c>
      <c r="H29" s="27" t="s">
        <v>60</v>
      </c>
      <c r="I29" s="27" t="s">
        <v>60</v>
      </c>
      <c r="J29" s="27" t="s">
        <v>60</v>
      </c>
      <c r="K29" s="27" t="s">
        <v>60</v>
      </c>
    </row>
    <row r="30" spans="1:11" ht="32.25" thickBot="1" x14ac:dyDescent="0.3">
      <c r="A30" s="52" t="s">
        <v>270</v>
      </c>
      <c r="B30" s="8"/>
      <c r="C30" s="51" t="s">
        <v>271</v>
      </c>
      <c r="D30" s="27">
        <v>45200</v>
      </c>
      <c r="E30" s="27">
        <v>45230</v>
      </c>
      <c r="F30" s="27">
        <v>45200</v>
      </c>
      <c r="G30" s="27">
        <v>45230</v>
      </c>
      <c r="H30" s="27" t="s">
        <v>60</v>
      </c>
      <c r="I30" s="27" t="s">
        <v>60</v>
      </c>
      <c r="J30" s="27" t="s">
        <v>60</v>
      </c>
      <c r="K30" s="27" t="s">
        <v>60</v>
      </c>
    </row>
    <row r="31" spans="1:11" ht="16.5" thickBot="1" x14ac:dyDescent="0.3">
      <c r="A31" s="52" t="s">
        <v>272</v>
      </c>
      <c r="B31" s="8"/>
      <c r="C31" s="51" t="s">
        <v>273</v>
      </c>
      <c r="D31" s="27">
        <v>45230</v>
      </c>
      <c r="E31" s="27">
        <v>45260</v>
      </c>
      <c r="F31" s="27">
        <v>45276.166666666664</v>
      </c>
      <c r="G31" s="27">
        <v>45306.166666666664</v>
      </c>
      <c r="H31" s="27" t="s">
        <v>60</v>
      </c>
      <c r="I31" s="27" t="s">
        <v>60</v>
      </c>
      <c r="J31" s="27" t="s">
        <v>60</v>
      </c>
      <c r="K31" s="27" t="s">
        <v>60</v>
      </c>
    </row>
    <row r="32" spans="1:11" ht="16.5" thickBot="1" x14ac:dyDescent="0.3">
      <c r="A32" s="52" t="s">
        <v>274</v>
      </c>
      <c r="B32" s="8"/>
      <c r="C32" s="51" t="s">
        <v>275</v>
      </c>
      <c r="D32" s="27">
        <v>45260</v>
      </c>
      <c r="E32" s="27">
        <v>45275</v>
      </c>
      <c r="F32" s="27">
        <v>45352.333333333336</v>
      </c>
      <c r="G32" s="27">
        <v>45367.333333333336</v>
      </c>
      <c r="H32" s="27" t="s">
        <v>60</v>
      </c>
      <c r="I32" s="27" t="s">
        <v>60</v>
      </c>
      <c r="J32" s="27" t="s">
        <v>60</v>
      </c>
      <c r="K32" s="27" t="s">
        <v>60</v>
      </c>
    </row>
    <row r="33" spans="1:11" ht="48" thickBot="1" x14ac:dyDescent="0.3">
      <c r="A33" s="52" t="s">
        <v>276</v>
      </c>
      <c r="B33" s="8"/>
      <c r="C33" s="51" t="s">
        <v>277</v>
      </c>
      <c r="D33" s="27" t="s">
        <v>60</v>
      </c>
      <c r="E33" s="27" t="s">
        <v>60</v>
      </c>
      <c r="F33" s="27" t="s">
        <v>60</v>
      </c>
      <c r="G33" s="27" t="s">
        <v>60</v>
      </c>
      <c r="H33" s="27" t="s">
        <v>60</v>
      </c>
      <c r="I33" s="27" t="s">
        <v>60</v>
      </c>
      <c r="J33" s="27" t="s">
        <v>60</v>
      </c>
      <c r="K33" s="27" t="s">
        <v>60</v>
      </c>
    </row>
    <row r="34" spans="1:11" ht="95.25" thickBot="1" x14ac:dyDescent="0.3">
      <c r="A34" s="52" t="s">
        <v>278</v>
      </c>
      <c r="B34" s="8"/>
      <c r="C34" s="51" t="s">
        <v>279</v>
      </c>
      <c r="D34" s="27" t="s">
        <v>60</v>
      </c>
      <c r="E34" s="27" t="s">
        <v>60</v>
      </c>
      <c r="F34" s="27" t="s">
        <v>60</v>
      </c>
      <c r="G34" s="27" t="s">
        <v>60</v>
      </c>
      <c r="H34" s="27" t="s">
        <v>60</v>
      </c>
      <c r="I34" s="27" t="s">
        <v>60</v>
      </c>
      <c r="J34" s="27" t="s">
        <v>60</v>
      </c>
      <c r="K34" s="27" t="s">
        <v>60</v>
      </c>
    </row>
    <row r="35" spans="1:11" ht="16.5" thickBot="1" x14ac:dyDescent="0.3">
      <c r="A35" s="52" t="s">
        <v>280</v>
      </c>
      <c r="B35" s="8"/>
      <c r="C35" s="51" t="s">
        <v>281</v>
      </c>
      <c r="D35" s="27">
        <v>45275</v>
      </c>
      <c r="E35" s="27">
        <v>45290</v>
      </c>
      <c r="F35" s="27">
        <v>45428.5</v>
      </c>
      <c r="G35" s="27">
        <v>45443.5</v>
      </c>
      <c r="H35" s="27" t="s">
        <v>60</v>
      </c>
      <c r="I35" s="27" t="s">
        <v>60</v>
      </c>
      <c r="J35" s="27" t="s">
        <v>60</v>
      </c>
      <c r="K35" s="27" t="s">
        <v>60</v>
      </c>
    </row>
    <row r="36" spans="1:11" ht="16.5" thickBot="1" x14ac:dyDescent="0.3">
      <c r="A36" s="8">
        <v>4</v>
      </c>
      <c r="B36" s="8"/>
      <c r="C36" s="51" t="s">
        <v>282</v>
      </c>
      <c r="D36" s="27">
        <v>45290</v>
      </c>
      <c r="E36" s="27">
        <v>45654</v>
      </c>
      <c r="F36" s="27">
        <v>45504.666666666664</v>
      </c>
      <c r="G36" s="27">
        <v>45657</v>
      </c>
      <c r="H36" s="27" t="s">
        <v>60</v>
      </c>
      <c r="I36" s="27" t="s">
        <v>60</v>
      </c>
      <c r="J36" s="27" t="s">
        <v>60</v>
      </c>
      <c r="K36" s="27" t="s">
        <v>60</v>
      </c>
    </row>
    <row r="37" spans="1:11" ht="16.5" thickBot="1" x14ac:dyDescent="0.3">
      <c r="A37" s="52" t="s">
        <v>283</v>
      </c>
      <c r="B37" s="8"/>
      <c r="C37" s="51" t="s">
        <v>284</v>
      </c>
      <c r="D37" s="27">
        <v>45290</v>
      </c>
      <c r="E37" s="27">
        <v>45305</v>
      </c>
      <c r="F37" s="27">
        <v>45504.666666666664</v>
      </c>
      <c r="G37" s="27">
        <v>45519.666666666664</v>
      </c>
      <c r="H37" s="27" t="s">
        <v>60</v>
      </c>
      <c r="I37" s="27" t="s">
        <v>60</v>
      </c>
      <c r="J37" s="27" t="s">
        <v>60</v>
      </c>
      <c r="K37" s="27" t="s">
        <v>60</v>
      </c>
    </row>
    <row r="38" spans="1:11" ht="63.75" thickBot="1" x14ac:dyDescent="0.3">
      <c r="A38" s="52" t="s">
        <v>285</v>
      </c>
      <c r="B38" s="8"/>
      <c r="C38" s="51" t="s">
        <v>286</v>
      </c>
      <c r="D38" s="27">
        <v>45305</v>
      </c>
      <c r="E38" s="27">
        <v>45335</v>
      </c>
      <c r="F38" s="27">
        <v>45580.833333333336</v>
      </c>
      <c r="G38" s="27">
        <v>45610.833333333336</v>
      </c>
      <c r="H38" s="27" t="s">
        <v>60</v>
      </c>
      <c r="I38" s="27" t="s">
        <v>60</v>
      </c>
      <c r="J38" s="27" t="s">
        <v>60</v>
      </c>
      <c r="K38" s="27" t="s">
        <v>60</v>
      </c>
    </row>
    <row r="39" spans="1:11" ht="48" thickBot="1" x14ac:dyDescent="0.3">
      <c r="A39" s="52" t="s">
        <v>287</v>
      </c>
      <c r="B39" s="8"/>
      <c r="C39" s="51" t="s">
        <v>288</v>
      </c>
      <c r="D39" s="27">
        <v>45654</v>
      </c>
      <c r="E39" s="27">
        <v>45654</v>
      </c>
      <c r="F39" s="27">
        <v>45657</v>
      </c>
      <c r="G39" s="27">
        <v>45657</v>
      </c>
      <c r="H39" s="27" t="s">
        <v>60</v>
      </c>
      <c r="I39" s="27" t="s">
        <v>60</v>
      </c>
      <c r="J39" s="27" t="s">
        <v>60</v>
      </c>
      <c r="K39" s="27" t="s">
        <v>60</v>
      </c>
    </row>
    <row r="40" spans="1:11" ht="48" thickBot="1" x14ac:dyDescent="0.3">
      <c r="A40" s="52" t="s">
        <v>289</v>
      </c>
      <c r="B40" s="8"/>
      <c r="C40" s="51" t="s">
        <v>290</v>
      </c>
      <c r="D40" s="27" t="s">
        <v>60</v>
      </c>
      <c r="E40" s="27" t="s">
        <v>60</v>
      </c>
      <c r="F40" s="27" t="s">
        <v>60</v>
      </c>
      <c r="G40" s="27" t="s">
        <v>60</v>
      </c>
      <c r="H40" s="27" t="s">
        <v>60</v>
      </c>
      <c r="I40" s="27" t="s">
        <v>60</v>
      </c>
      <c r="J40" s="27" t="s">
        <v>60</v>
      </c>
      <c r="K40" s="27" t="s">
        <v>60</v>
      </c>
    </row>
    <row r="41" spans="1:11" ht="16.5" thickBot="1" x14ac:dyDescent="0.3">
      <c r="A41" s="52" t="s">
        <v>291</v>
      </c>
      <c r="B41" s="8"/>
      <c r="C41" s="51" t="s">
        <v>292</v>
      </c>
      <c r="D41" s="27" t="s">
        <v>60</v>
      </c>
      <c r="E41" s="27" t="s">
        <v>60</v>
      </c>
      <c r="F41" s="27" t="s">
        <v>60</v>
      </c>
      <c r="G41" s="27" t="s">
        <v>60</v>
      </c>
      <c r="H41" s="27" t="s">
        <v>60</v>
      </c>
      <c r="I41" s="27" t="s">
        <v>60</v>
      </c>
      <c r="J41" s="27" t="s">
        <v>60</v>
      </c>
      <c r="K41" s="27" t="s">
        <v>60</v>
      </c>
    </row>
    <row r="42" spans="1:11" ht="16.5" thickBot="1" x14ac:dyDescent="0.3">
      <c r="A42" s="52" t="s">
        <v>293</v>
      </c>
      <c r="B42" s="8"/>
      <c r="C42" s="51" t="s">
        <v>294</v>
      </c>
      <c r="D42" s="27">
        <v>45654</v>
      </c>
      <c r="E42" s="27">
        <v>45654</v>
      </c>
      <c r="F42" s="27">
        <v>45657</v>
      </c>
      <c r="G42" s="27">
        <v>45657</v>
      </c>
      <c r="H42" s="27" t="s">
        <v>60</v>
      </c>
      <c r="I42" s="27" t="s">
        <v>60</v>
      </c>
      <c r="J42" s="27" t="s">
        <v>60</v>
      </c>
      <c r="K42" s="27" t="s">
        <v>60</v>
      </c>
    </row>
    <row r="43" spans="1:11" ht="32.25" thickBot="1" x14ac:dyDescent="0.3">
      <c r="A43" s="52" t="s">
        <v>295</v>
      </c>
      <c r="B43" s="8"/>
      <c r="C43" s="51" t="s">
        <v>296</v>
      </c>
      <c r="D43" s="27">
        <v>45646</v>
      </c>
      <c r="E43" s="27">
        <v>45656</v>
      </c>
      <c r="F43" s="27">
        <v>45646</v>
      </c>
      <c r="G43" s="27">
        <v>45656</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297</v>
      </c>
    </row>
    <row r="2" spans="1:36" ht="15.75" x14ac:dyDescent="0.25">
      <c r="A2" s="58"/>
    </row>
    <row r="3" spans="1:36" ht="15.75" x14ac:dyDescent="0.25">
      <c r="A3" s="58"/>
    </row>
    <row r="4" spans="1:36" ht="15.75" thickBot="1" x14ac:dyDescent="0.3">
      <c r="A4" s="59" t="s">
        <v>21</v>
      </c>
    </row>
    <row r="5" spans="1:36" ht="28.5" x14ac:dyDescent="0.25">
      <c r="A5" s="268" t="s">
        <v>33</v>
      </c>
      <c r="B5" s="271" t="s">
        <v>22</v>
      </c>
      <c r="C5" s="274" t="s">
        <v>298</v>
      </c>
      <c r="D5" s="277" t="s">
        <v>299</v>
      </c>
      <c r="E5" s="278"/>
      <c r="F5" s="281" t="s">
        <v>300</v>
      </c>
      <c r="G5" s="255" t="s">
        <v>301</v>
      </c>
      <c r="H5" s="256"/>
      <c r="I5" s="257"/>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302</v>
      </c>
      <c r="AI5" s="68"/>
      <c r="AJ5" s="263" t="s">
        <v>303</v>
      </c>
    </row>
    <row r="6" spans="1:36" ht="47.25" x14ac:dyDescent="0.25">
      <c r="A6" s="269"/>
      <c r="B6" s="272"/>
      <c r="C6" s="275"/>
      <c r="D6" s="279"/>
      <c r="E6" s="280"/>
      <c r="F6" s="282"/>
      <c r="G6" s="258"/>
      <c r="H6" s="259"/>
      <c r="I6" s="260"/>
      <c r="J6" s="69" t="s">
        <v>304</v>
      </c>
      <c r="K6" s="70"/>
      <c r="L6" s="70" t="s">
        <v>305</v>
      </c>
      <c r="M6" s="71"/>
      <c r="N6" s="72" t="s">
        <v>304</v>
      </c>
      <c r="O6" s="70"/>
      <c r="P6" s="70" t="s">
        <v>305</v>
      </c>
      <c r="Q6" s="71"/>
      <c r="R6" s="69" t="s">
        <v>304</v>
      </c>
      <c r="S6" s="70"/>
      <c r="T6" s="70" t="s">
        <v>305</v>
      </c>
      <c r="U6" s="73"/>
      <c r="V6" s="72" t="s">
        <v>304</v>
      </c>
      <c r="W6" s="70"/>
      <c r="X6" s="70" t="s">
        <v>305</v>
      </c>
      <c r="Y6" s="73"/>
      <c r="Z6" s="69" t="s">
        <v>304</v>
      </c>
      <c r="AA6" s="70"/>
      <c r="AB6" s="70" t="s">
        <v>306</v>
      </c>
      <c r="AC6" s="73"/>
      <c r="AD6" s="72" t="s">
        <v>304</v>
      </c>
      <c r="AE6" s="70"/>
      <c r="AF6" s="70" t="s">
        <v>306</v>
      </c>
      <c r="AG6" s="71"/>
      <c r="AH6" s="266" t="s">
        <v>307</v>
      </c>
      <c r="AI6" s="261" t="s">
        <v>308</v>
      </c>
      <c r="AJ6" s="264"/>
    </row>
    <row r="7" spans="1:36" ht="79.5" thickBot="1" x14ac:dyDescent="0.3">
      <c r="A7" s="270"/>
      <c r="B7" s="273"/>
      <c r="C7" s="276"/>
      <c r="D7" s="74" t="s">
        <v>309</v>
      </c>
      <c r="E7" s="75" t="s">
        <v>306</v>
      </c>
      <c r="F7" s="283"/>
      <c r="G7" s="75" t="s">
        <v>310</v>
      </c>
      <c r="H7" s="75" t="s">
        <v>504</v>
      </c>
      <c r="I7" s="76" t="s">
        <v>505</v>
      </c>
      <c r="J7" s="77" t="s">
        <v>311</v>
      </c>
      <c r="K7" s="78" t="s">
        <v>312</v>
      </c>
      <c r="L7" s="79" t="s">
        <v>311</v>
      </c>
      <c r="M7" s="80" t="s">
        <v>312</v>
      </c>
      <c r="N7" s="81" t="s">
        <v>311</v>
      </c>
      <c r="O7" s="78" t="s">
        <v>312</v>
      </c>
      <c r="P7" s="79" t="s">
        <v>311</v>
      </c>
      <c r="Q7" s="80" t="s">
        <v>312</v>
      </c>
      <c r="R7" s="77" t="s">
        <v>311</v>
      </c>
      <c r="S7" s="78" t="s">
        <v>312</v>
      </c>
      <c r="T7" s="79" t="s">
        <v>311</v>
      </c>
      <c r="U7" s="82" t="s">
        <v>312</v>
      </c>
      <c r="V7" s="81" t="s">
        <v>311</v>
      </c>
      <c r="W7" s="78" t="s">
        <v>312</v>
      </c>
      <c r="X7" s="79" t="s">
        <v>311</v>
      </c>
      <c r="Y7" s="80" t="s">
        <v>312</v>
      </c>
      <c r="Z7" s="77" t="s">
        <v>311</v>
      </c>
      <c r="AA7" s="78" t="s">
        <v>312</v>
      </c>
      <c r="AB7" s="79" t="s">
        <v>311</v>
      </c>
      <c r="AC7" s="82" t="s">
        <v>312</v>
      </c>
      <c r="AD7" s="81" t="s">
        <v>311</v>
      </c>
      <c r="AE7" s="78" t="s">
        <v>312</v>
      </c>
      <c r="AF7" s="79" t="s">
        <v>311</v>
      </c>
      <c r="AG7" s="80" t="s">
        <v>312</v>
      </c>
      <c r="AH7" s="267"/>
      <c r="AI7" s="262"/>
      <c r="AJ7" s="265"/>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313</v>
      </c>
      <c r="D9" s="126">
        <v>35.638942106025098</v>
      </c>
      <c r="E9" s="127">
        <v>35.638942106025098</v>
      </c>
      <c r="F9" s="127">
        <v>0</v>
      </c>
      <c r="G9" s="127" t="s">
        <v>60</v>
      </c>
      <c r="H9" s="127">
        <v>35.638942106025098</v>
      </c>
      <c r="I9" s="127">
        <v>35.638942106025098</v>
      </c>
      <c r="J9" s="203" t="s">
        <v>60</v>
      </c>
      <c r="K9" s="129" t="s">
        <v>60</v>
      </c>
      <c r="L9" s="127">
        <v>0</v>
      </c>
      <c r="M9" s="130" t="s">
        <v>60</v>
      </c>
      <c r="N9" s="203" t="s">
        <v>60</v>
      </c>
      <c r="O9" s="129" t="s">
        <v>60</v>
      </c>
      <c r="P9" s="127">
        <v>0</v>
      </c>
      <c r="Q9" s="130" t="s">
        <v>60</v>
      </c>
      <c r="R9" s="203" t="s">
        <v>60</v>
      </c>
      <c r="S9" s="129" t="s">
        <v>60</v>
      </c>
      <c r="T9" s="127">
        <v>0</v>
      </c>
      <c r="U9" s="131" t="s">
        <v>60</v>
      </c>
      <c r="V9" s="203">
        <v>0</v>
      </c>
      <c r="W9" s="129" t="s">
        <v>60</v>
      </c>
      <c r="X9" s="127">
        <v>0</v>
      </c>
      <c r="Y9" s="130" t="s">
        <v>60</v>
      </c>
      <c r="Z9" s="203">
        <v>2.2646664128706702</v>
      </c>
      <c r="AA9" s="129">
        <v>4</v>
      </c>
      <c r="AB9" s="127">
        <v>2.2646664128706702</v>
      </c>
      <c r="AC9" s="130">
        <v>4</v>
      </c>
      <c r="AD9" s="203">
        <v>33.374275693154431</v>
      </c>
      <c r="AE9" s="129">
        <v>4</v>
      </c>
      <c r="AF9" s="127">
        <v>33.374275693154431</v>
      </c>
      <c r="AG9" s="130">
        <v>4</v>
      </c>
      <c r="AH9" s="203">
        <v>35.638942106025098</v>
      </c>
      <c r="AI9" s="206">
        <v>35.638942106025098</v>
      </c>
      <c r="AJ9" s="93" t="s">
        <v>60</v>
      </c>
    </row>
    <row r="10" spans="1:36" ht="15.75" x14ac:dyDescent="0.25">
      <c r="A10" s="94" t="s">
        <v>234</v>
      </c>
      <c r="B10" s="95">
        <v>1302</v>
      </c>
      <c r="C10" s="96" t="s">
        <v>314</v>
      </c>
      <c r="D10" s="97" t="s">
        <v>60</v>
      </c>
      <c r="E10" s="98" t="s">
        <v>60</v>
      </c>
      <c r="F10" s="98" t="s">
        <v>60</v>
      </c>
      <c r="G10" s="98" t="s">
        <v>60</v>
      </c>
      <c r="H10" s="98" t="s">
        <v>60</v>
      </c>
      <c r="I10" s="99" t="s">
        <v>60</v>
      </c>
      <c r="J10" s="204" t="s">
        <v>60</v>
      </c>
      <c r="K10" s="100" t="s">
        <v>60</v>
      </c>
      <c r="L10" s="98" t="s">
        <v>60</v>
      </c>
      <c r="M10" s="101" t="s">
        <v>60</v>
      </c>
      <c r="N10" s="204" t="s">
        <v>60</v>
      </c>
      <c r="O10" s="100" t="s">
        <v>60</v>
      </c>
      <c r="P10" s="98" t="s">
        <v>60</v>
      </c>
      <c r="Q10" s="101" t="s">
        <v>60</v>
      </c>
      <c r="R10" s="97" t="s">
        <v>60</v>
      </c>
      <c r="S10" s="100" t="s">
        <v>60</v>
      </c>
      <c r="T10" s="98" t="s">
        <v>60</v>
      </c>
      <c r="U10" s="102" t="s">
        <v>60</v>
      </c>
      <c r="V10" s="204" t="s">
        <v>60</v>
      </c>
      <c r="W10" s="100" t="s">
        <v>60</v>
      </c>
      <c r="X10" s="98" t="s">
        <v>60</v>
      </c>
      <c r="Y10" s="101" t="s">
        <v>60</v>
      </c>
      <c r="Z10" s="97" t="s">
        <v>60</v>
      </c>
      <c r="AA10" s="100" t="s">
        <v>60</v>
      </c>
      <c r="AB10" s="98" t="s">
        <v>60</v>
      </c>
      <c r="AC10" s="101" t="s">
        <v>60</v>
      </c>
      <c r="AD10" s="204" t="s">
        <v>60</v>
      </c>
      <c r="AE10" s="100" t="s">
        <v>60</v>
      </c>
      <c r="AF10" s="98" t="s">
        <v>60</v>
      </c>
      <c r="AG10" s="101" t="s">
        <v>60</v>
      </c>
      <c r="AH10" s="204" t="s">
        <v>60</v>
      </c>
      <c r="AI10" s="207" t="s">
        <v>60</v>
      </c>
      <c r="AJ10" s="103" t="s">
        <v>60</v>
      </c>
    </row>
    <row r="11" spans="1:36" ht="15.75" x14ac:dyDescent="0.25">
      <c r="A11" s="94" t="s">
        <v>236</v>
      </c>
      <c r="B11" s="95">
        <v>1303</v>
      </c>
      <c r="C11" s="96" t="s">
        <v>315</v>
      </c>
      <c r="D11" s="97" t="s">
        <v>60</v>
      </c>
      <c r="E11" s="98" t="s">
        <v>60</v>
      </c>
      <c r="F11" s="98" t="s">
        <v>60</v>
      </c>
      <c r="G11" s="98" t="s">
        <v>60</v>
      </c>
      <c r="H11" s="98" t="s">
        <v>60</v>
      </c>
      <c r="I11" s="99" t="s">
        <v>60</v>
      </c>
      <c r="J11" s="204" t="s">
        <v>60</v>
      </c>
      <c r="K11" s="100" t="s">
        <v>60</v>
      </c>
      <c r="L11" s="98" t="s">
        <v>60</v>
      </c>
      <c r="M11" s="101" t="s">
        <v>60</v>
      </c>
      <c r="N11" s="204" t="s">
        <v>60</v>
      </c>
      <c r="O11" s="100" t="s">
        <v>60</v>
      </c>
      <c r="P11" s="98" t="s">
        <v>60</v>
      </c>
      <c r="Q11" s="101" t="s">
        <v>60</v>
      </c>
      <c r="R11" s="97" t="s">
        <v>60</v>
      </c>
      <c r="S11" s="100" t="s">
        <v>60</v>
      </c>
      <c r="T11" s="98" t="s">
        <v>60</v>
      </c>
      <c r="U11" s="102" t="s">
        <v>60</v>
      </c>
      <c r="V11" s="204" t="s">
        <v>60</v>
      </c>
      <c r="W11" s="100" t="s">
        <v>60</v>
      </c>
      <c r="X11" s="98" t="s">
        <v>60</v>
      </c>
      <c r="Y11" s="101" t="s">
        <v>60</v>
      </c>
      <c r="Z11" s="97" t="s">
        <v>60</v>
      </c>
      <c r="AA11" s="100" t="s">
        <v>60</v>
      </c>
      <c r="AB11" s="98" t="s">
        <v>60</v>
      </c>
      <c r="AC11" s="101" t="s">
        <v>60</v>
      </c>
      <c r="AD11" s="204" t="s">
        <v>60</v>
      </c>
      <c r="AE11" s="100" t="s">
        <v>60</v>
      </c>
      <c r="AF11" s="98" t="s">
        <v>60</v>
      </c>
      <c r="AG11" s="101" t="s">
        <v>60</v>
      </c>
      <c r="AH11" s="204" t="s">
        <v>60</v>
      </c>
      <c r="AI11" s="207" t="s">
        <v>60</v>
      </c>
      <c r="AJ11" s="103" t="s">
        <v>60</v>
      </c>
    </row>
    <row r="12" spans="1:36" ht="31.5" x14ac:dyDescent="0.25">
      <c r="A12" s="94" t="s">
        <v>238</v>
      </c>
      <c r="B12" s="95">
        <v>1304</v>
      </c>
      <c r="C12" s="96" t="s">
        <v>316</v>
      </c>
      <c r="D12" s="104" t="s">
        <v>60</v>
      </c>
      <c r="E12" s="104" t="s">
        <v>60</v>
      </c>
      <c r="F12" s="104" t="s">
        <v>60</v>
      </c>
      <c r="G12" s="98" t="s">
        <v>60</v>
      </c>
      <c r="H12" s="98" t="s">
        <v>60</v>
      </c>
      <c r="I12" s="98" t="s">
        <v>60</v>
      </c>
      <c r="J12" s="204" t="s">
        <v>60</v>
      </c>
      <c r="K12" s="100" t="s">
        <v>60</v>
      </c>
      <c r="L12" s="98">
        <v>0</v>
      </c>
      <c r="M12" s="101" t="s">
        <v>60</v>
      </c>
      <c r="N12" s="204" t="s">
        <v>60</v>
      </c>
      <c r="O12" s="100" t="s">
        <v>60</v>
      </c>
      <c r="P12" s="98">
        <v>0</v>
      </c>
      <c r="Q12" s="101" t="s">
        <v>60</v>
      </c>
      <c r="R12" s="204" t="s">
        <v>60</v>
      </c>
      <c r="S12" s="100" t="s">
        <v>60</v>
      </c>
      <c r="T12" s="98">
        <v>0</v>
      </c>
      <c r="U12" s="102" t="s">
        <v>60</v>
      </c>
      <c r="V12" s="204">
        <v>0</v>
      </c>
      <c r="W12" s="100" t="s">
        <v>60</v>
      </c>
      <c r="X12" s="98">
        <v>0</v>
      </c>
      <c r="Y12" s="101" t="s">
        <v>60</v>
      </c>
      <c r="Z12" s="204">
        <v>2.2646664128706702</v>
      </c>
      <c r="AA12" s="100">
        <v>4</v>
      </c>
      <c r="AB12" s="98">
        <v>2.2646664128706702</v>
      </c>
      <c r="AC12" s="101">
        <v>4</v>
      </c>
      <c r="AD12" s="204">
        <v>33.374275693154431</v>
      </c>
      <c r="AE12" s="100">
        <v>4</v>
      </c>
      <c r="AF12" s="98">
        <v>33.374275693154431</v>
      </c>
      <c r="AG12" s="101">
        <v>4</v>
      </c>
      <c r="AH12" s="204">
        <v>35.638942106025098</v>
      </c>
      <c r="AI12" s="207">
        <v>35.638942106025098</v>
      </c>
      <c r="AJ12" s="103" t="s">
        <v>60</v>
      </c>
    </row>
    <row r="13" spans="1:36" ht="16.5" thickBot="1" x14ac:dyDescent="0.3">
      <c r="A13" s="105" t="s">
        <v>240</v>
      </c>
      <c r="B13" s="106">
        <v>1305</v>
      </c>
      <c r="C13" s="107" t="s">
        <v>317</v>
      </c>
      <c r="D13" s="108" t="s">
        <v>60</v>
      </c>
      <c r="E13" s="108" t="s">
        <v>60</v>
      </c>
      <c r="F13" s="108" t="s">
        <v>60</v>
      </c>
      <c r="G13" s="98" t="s">
        <v>60</v>
      </c>
      <c r="H13" s="98" t="s">
        <v>60</v>
      </c>
      <c r="I13" s="98" t="s">
        <v>60</v>
      </c>
      <c r="J13" s="205" t="s">
        <v>60</v>
      </c>
      <c r="K13" s="135" t="s">
        <v>60</v>
      </c>
      <c r="L13" s="133">
        <v>0</v>
      </c>
      <c r="M13" s="136" t="s">
        <v>60</v>
      </c>
      <c r="N13" s="205" t="s">
        <v>60</v>
      </c>
      <c r="O13" s="135" t="s">
        <v>60</v>
      </c>
      <c r="P13" s="133">
        <v>0</v>
      </c>
      <c r="Q13" s="136" t="s">
        <v>60</v>
      </c>
      <c r="R13" s="205" t="s">
        <v>60</v>
      </c>
      <c r="S13" s="135" t="s">
        <v>60</v>
      </c>
      <c r="T13" s="133">
        <v>0</v>
      </c>
      <c r="U13" s="137" t="s">
        <v>60</v>
      </c>
      <c r="V13" s="205">
        <v>0</v>
      </c>
      <c r="W13" s="135" t="s">
        <v>60</v>
      </c>
      <c r="X13" s="133">
        <v>0</v>
      </c>
      <c r="Y13" s="136" t="s">
        <v>60</v>
      </c>
      <c r="Z13" s="205">
        <v>0</v>
      </c>
      <c r="AA13" s="135" t="s">
        <v>60</v>
      </c>
      <c r="AB13" s="133">
        <v>0</v>
      </c>
      <c r="AC13" s="136" t="s">
        <v>60</v>
      </c>
      <c r="AD13" s="205">
        <v>0</v>
      </c>
      <c r="AE13" s="135" t="s">
        <v>60</v>
      </c>
      <c r="AF13" s="133">
        <v>0</v>
      </c>
      <c r="AG13" s="136" t="s">
        <v>60</v>
      </c>
      <c r="AH13" s="205">
        <v>0</v>
      </c>
      <c r="AI13" s="208">
        <v>0</v>
      </c>
      <c r="AJ13" s="109" t="s">
        <v>60</v>
      </c>
    </row>
    <row r="14" spans="1:36" ht="47.25" x14ac:dyDescent="0.25">
      <c r="A14" s="90">
        <v>2</v>
      </c>
      <c r="B14" s="91">
        <v>1306</v>
      </c>
      <c r="C14" s="92" t="s">
        <v>318</v>
      </c>
      <c r="D14" s="126">
        <v>29.699118421687601</v>
      </c>
      <c r="E14" s="127">
        <v>29.699118421687601</v>
      </c>
      <c r="F14" s="127">
        <v>0</v>
      </c>
      <c r="G14" s="127" t="s">
        <v>60</v>
      </c>
      <c r="H14" s="127">
        <v>29.699118421687601</v>
      </c>
      <c r="I14" s="128">
        <v>29.699118421687601</v>
      </c>
      <c r="J14" s="203" t="s">
        <v>60</v>
      </c>
      <c r="K14" s="129" t="s">
        <v>60</v>
      </c>
      <c r="L14" s="127">
        <v>0</v>
      </c>
      <c r="M14" s="130" t="s">
        <v>60</v>
      </c>
      <c r="N14" s="203" t="s">
        <v>60</v>
      </c>
      <c r="O14" s="129" t="s">
        <v>60</v>
      </c>
      <c r="P14" s="127">
        <v>0</v>
      </c>
      <c r="Q14" s="130" t="s">
        <v>60</v>
      </c>
      <c r="R14" s="203" t="s">
        <v>60</v>
      </c>
      <c r="S14" s="129" t="s">
        <v>60</v>
      </c>
      <c r="T14" s="127">
        <v>0</v>
      </c>
      <c r="U14" s="131" t="s">
        <v>60</v>
      </c>
      <c r="V14" s="203">
        <v>0</v>
      </c>
      <c r="W14" s="129" t="s">
        <v>60</v>
      </c>
      <c r="X14" s="127">
        <v>0</v>
      </c>
      <c r="Y14" s="130" t="s">
        <v>60</v>
      </c>
      <c r="Z14" s="203">
        <v>1.8872220107255597</v>
      </c>
      <c r="AA14" s="129">
        <v>4</v>
      </c>
      <c r="AB14" s="127">
        <v>1.8872220107255597</v>
      </c>
      <c r="AC14" s="130">
        <v>4</v>
      </c>
      <c r="AD14" s="203">
        <v>27.811896410962039</v>
      </c>
      <c r="AE14" s="129">
        <v>4</v>
      </c>
      <c r="AF14" s="127">
        <v>27.811896410962039</v>
      </c>
      <c r="AG14" s="130">
        <v>4</v>
      </c>
      <c r="AH14" s="110">
        <v>29.699118421687597</v>
      </c>
      <c r="AI14" s="111">
        <v>29.699118421687597</v>
      </c>
      <c r="AJ14" s="93" t="s">
        <v>60</v>
      </c>
    </row>
    <row r="15" spans="1:36" ht="15.75" x14ac:dyDescent="0.25">
      <c r="A15" s="94" t="s">
        <v>265</v>
      </c>
      <c r="B15" s="95">
        <v>1307</v>
      </c>
      <c r="C15" s="96" t="s">
        <v>319</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267</v>
      </c>
      <c r="B16" s="95">
        <v>1308</v>
      </c>
      <c r="C16" s="96" t="s">
        <v>320</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321</v>
      </c>
      <c r="B17" s="95">
        <v>1309</v>
      </c>
      <c r="C17" s="96" t="s">
        <v>322</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323</v>
      </c>
      <c r="B18" s="106">
        <v>1310</v>
      </c>
      <c r="C18" s="107" t="s">
        <v>324</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325</v>
      </c>
      <c r="D19" s="126" t="s">
        <v>60</v>
      </c>
      <c r="E19" s="127" t="s">
        <v>60</v>
      </c>
      <c r="F19" s="127" t="s">
        <v>60</v>
      </c>
      <c r="G19" s="127" t="s">
        <v>60</v>
      </c>
      <c r="H19" s="127" t="s">
        <v>60</v>
      </c>
      <c r="I19" s="128" t="s">
        <v>60</v>
      </c>
      <c r="J19" s="203" t="s">
        <v>60</v>
      </c>
      <c r="K19" s="129" t="s">
        <v>60</v>
      </c>
      <c r="L19" s="127" t="s">
        <v>60</v>
      </c>
      <c r="M19" s="130" t="s">
        <v>60</v>
      </c>
      <c r="N19" s="203" t="s">
        <v>60</v>
      </c>
      <c r="O19" s="129" t="s">
        <v>60</v>
      </c>
      <c r="P19" s="127" t="s">
        <v>60</v>
      </c>
      <c r="Q19" s="130" t="s">
        <v>60</v>
      </c>
      <c r="R19" s="126" t="s">
        <v>60</v>
      </c>
      <c r="S19" s="129" t="s">
        <v>60</v>
      </c>
      <c r="T19" s="127" t="s">
        <v>60</v>
      </c>
      <c r="U19" s="131" t="s">
        <v>60</v>
      </c>
      <c r="V19" s="203" t="s">
        <v>60</v>
      </c>
      <c r="W19" s="129" t="s">
        <v>60</v>
      </c>
      <c r="X19" s="127" t="s">
        <v>60</v>
      </c>
      <c r="Y19" s="130" t="s">
        <v>60</v>
      </c>
      <c r="Z19" s="126" t="s">
        <v>60</v>
      </c>
      <c r="AA19" s="129" t="s">
        <v>60</v>
      </c>
      <c r="AB19" s="127" t="s">
        <v>60</v>
      </c>
      <c r="AC19" s="131" t="s">
        <v>60</v>
      </c>
      <c r="AD19" s="203" t="s">
        <v>60</v>
      </c>
      <c r="AE19" s="129" t="s">
        <v>60</v>
      </c>
      <c r="AF19" s="127" t="s">
        <v>60</v>
      </c>
      <c r="AG19" s="130" t="s">
        <v>60</v>
      </c>
      <c r="AH19" s="203" t="s">
        <v>60</v>
      </c>
      <c r="AI19" s="206" t="s">
        <v>60</v>
      </c>
      <c r="AJ19" s="93" t="s">
        <v>60</v>
      </c>
    </row>
    <row r="20" spans="1:36" ht="15.75" x14ac:dyDescent="0.25">
      <c r="A20" s="94" t="s">
        <v>270</v>
      </c>
      <c r="B20" s="95">
        <v>1312</v>
      </c>
      <c r="C20" s="96" t="s">
        <v>319</v>
      </c>
      <c r="D20" s="97" t="s">
        <v>60</v>
      </c>
      <c r="E20" s="98" t="s">
        <v>60</v>
      </c>
      <c r="F20" s="98" t="s">
        <v>60</v>
      </c>
      <c r="G20" s="98" t="s">
        <v>60</v>
      </c>
      <c r="H20" s="98" t="s">
        <v>60</v>
      </c>
      <c r="I20" s="99" t="s">
        <v>60</v>
      </c>
      <c r="J20" s="204" t="s">
        <v>60</v>
      </c>
      <c r="K20" s="100" t="s">
        <v>60</v>
      </c>
      <c r="L20" s="98" t="s">
        <v>60</v>
      </c>
      <c r="M20" s="101" t="s">
        <v>60</v>
      </c>
      <c r="N20" s="204" t="s">
        <v>60</v>
      </c>
      <c r="O20" s="100" t="s">
        <v>60</v>
      </c>
      <c r="P20" s="98" t="s">
        <v>60</v>
      </c>
      <c r="Q20" s="101" t="s">
        <v>60</v>
      </c>
      <c r="R20" s="97" t="s">
        <v>60</v>
      </c>
      <c r="S20" s="100" t="s">
        <v>60</v>
      </c>
      <c r="T20" s="98" t="s">
        <v>60</v>
      </c>
      <c r="U20" s="102" t="s">
        <v>60</v>
      </c>
      <c r="V20" s="204" t="s">
        <v>60</v>
      </c>
      <c r="W20" s="100" t="s">
        <v>60</v>
      </c>
      <c r="X20" s="98" t="s">
        <v>60</v>
      </c>
      <c r="Y20" s="101" t="s">
        <v>60</v>
      </c>
      <c r="Z20" s="97" t="s">
        <v>60</v>
      </c>
      <c r="AA20" s="100" t="s">
        <v>60</v>
      </c>
      <c r="AB20" s="98" t="s">
        <v>60</v>
      </c>
      <c r="AC20" s="102" t="s">
        <v>60</v>
      </c>
      <c r="AD20" s="204" t="s">
        <v>60</v>
      </c>
      <c r="AE20" s="100" t="s">
        <v>60</v>
      </c>
      <c r="AF20" s="98" t="s">
        <v>60</v>
      </c>
      <c r="AG20" s="101" t="s">
        <v>60</v>
      </c>
      <c r="AH20" s="204" t="s">
        <v>60</v>
      </c>
      <c r="AI20" s="207" t="s">
        <v>60</v>
      </c>
      <c r="AJ20" s="103" t="s">
        <v>60</v>
      </c>
    </row>
    <row r="21" spans="1:36" ht="31.5" x14ac:dyDescent="0.25">
      <c r="A21" s="94" t="s">
        <v>272</v>
      </c>
      <c r="B21" s="95">
        <v>1313</v>
      </c>
      <c r="C21" s="96" t="s">
        <v>320</v>
      </c>
      <c r="D21" s="97" t="s">
        <v>60</v>
      </c>
      <c r="E21" s="98" t="s">
        <v>60</v>
      </c>
      <c r="F21" s="98" t="s">
        <v>60</v>
      </c>
      <c r="G21" s="98" t="s">
        <v>60</v>
      </c>
      <c r="H21" s="98" t="s">
        <v>60</v>
      </c>
      <c r="I21" s="99" t="s">
        <v>60</v>
      </c>
      <c r="J21" s="204" t="s">
        <v>60</v>
      </c>
      <c r="K21" s="100" t="s">
        <v>60</v>
      </c>
      <c r="L21" s="98" t="s">
        <v>60</v>
      </c>
      <c r="M21" s="101" t="s">
        <v>60</v>
      </c>
      <c r="N21" s="204" t="s">
        <v>60</v>
      </c>
      <c r="O21" s="100" t="s">
        <v>60</v>
      </c>
      <c r="P21" s="98" t="s">
        <v>60</v>
      </c>
      <c r="Q21" s="101" t="s">
        <v>60</v>
      </c>
      <c r="R21" s="97" t="s">
        <v>60</v>
      </c>
      <c r="S21" s="100" t="s">
        <v>60</v>
      </c>
      <c r="T21" s="98" t="s">
        <v>60</v>
      </c>
      <c r="U21" s="102" t="s">
        <v>60</v>
      </c>
      <c r="V21" s="204" t="s">
        <v>60</v>
      </c>
      <c r="W21" s="100" t="s">
        <v>60</v>
      </c>
      <c r="X21" s="98" t="s">
        <v>60</v>
      </c>
      <c r="Y21" s="101" t="s">
        <v>60</v>
      </c>
      <c r="Z21" s="97" t="s">
        <v>60</v>
      </c>
      <c r="AA21" s="100" t="s">
        <v>60</v>
      </c>
      <c r="AB21" s="98" t="s">
        <v>60</v>
      </c>
      <c r="AC21" s="102" t="s">
        <v>60</v>
      </c>
      <c r="AD21" s="204" t="s">
        <v>60</v>
      </c>
      <c r="AE21" s="100" t="s">
        <v>60</v>
      </c>
      <c r="AF21" s="98" t="s">
        <v>60</v>
      </c>
      <c r="AG21" s="101" t="s">
        <v>60</v>
      </c>
      <c r="AH21" s="204" t="s">
        <v>60</v>
      </c>
      <c r="AI21" s="207" t="s">
        <v>60</v>
      </c>
      <c r="AJ21" s="103" t="s">
        <v>60</v>
      </c>
    </row>
    <row r="22" spans="1:36" ht="15.75" x14ac:dyDescent="0.25">
      <c r="A22" s="94" t="s">
        <v>274</v>
      </c>
      <c r="B22" s="95">
        <v>1314</v>
      </c>
      <c r="C22" s="96" t="s">
        <v>322</v>
      </c>
      <c r="D22" s="97" t="s">
        <v>60</v>
      </c>
      <c r="E22" s="98" t="s">
        <v>60</v>
      </c>
      <c r="F22" s="98" t="s">
        <v>60</v>
      </c>
      <c r="G22" s="98" t="s">
        <v>60</v>
      </c>
      <c r="H22" s="98" t="s">
        <v>60</v>
      </c>
      <c r="I22" s="99" t="s">
        <v>60</v>
      </c>
      <c r="J22" s="204" t="s">
        <v>60</v>
      </c>
      <c r="K22" s="100" t="s">
        <v>60</v>
      </c>
      <c r="L22" s="98" t="s">
        <v>60</v>
      </c>
      <c r="M22" s="101" t="s">
        <v>60</v>
      </c>
      <c r="N22" s="204" t="s">
        <v>60</v>
      </c>
      <c r="O22" s="100" t="s">
        <v>60</v>
      </c>
      <c r="P22" s="98" t="s">
        <v>60</v>
      </c>
      <c r="Q22" s="101" t="s">
        <v>60</v>
      </c>
      <c r="R22" s="97" t="s">
        <v>60</v>
      </c>
      <c r="S22" s="100" t="s">
        <v>60</v>
      </c>
      <c r="T22" s="98" t="s">
        <v>60</v>
      </c>
      <c r="U22" s="102" t="s">
        <v>60</v>
      </c>
      <c r="V22" s="204" t="s">
        <v>60</v>
      </c>
      <c r="W22" s="100" t="s">
        <v>60</v>
      </c>
      <c r="X22" s="98" t="s">
        <v>60</v>
      </c>
      <c r="Y22" s="101" t="s">
        <v>60</v>
      </c>
      <c r="Z22" s="97" t="s">
        <v>60</v>
      </c>
      <c r="AA22" s="100" t="s">
        <v>60</v>
      </c>
      <c r="AB22" s="98" t="s">
        <v>60</v>
      </c>
      <c r="AC22" s="102" t="s">
        <v>60</v>
      </c>
      <c r="AD22" s="204" t="s">
        <v>60</v>
      </c>
      <c r="AE22" s="100" t="s">
        <v>60</v>
      </c>
      <c r="AF22" s="98" t="s">
        <v>60</v>
      </c>
      <c r="AG22" s="101" t="s">
        <v>60</v>
      </c>
      <c r="AH22" s="204" t="s">
        <v>60</v>
      </c>
      <c r="AI22" s="207" t="s">
        <v>60</v>
      </c>
      <c r="AJ22" s="103" t="s">
        <v>60</v>
      </c>
    </row>
    <row r="23" spans="1:36" ht="16.5" thickBot="1" x14ac:dyDescent="0.3">
      <c r="A23" s="105" t="s">
        <v>276</v>
      </c>
      <c r="B23" s="106">
        <v>1315</v>
      </c>
      <c r="C23" s="107" t="s">
        <v>324</v>
      </c>
      <c r="D23" s="132" t="s">
        <v>60</v>
      </c>
      <c r="E23" s="133" t="s">
        <v>60</v>
      </c>
      <c r="F23" s="133" t="s">
        <v>60</v>
      </c>
      <c r="G23" s="133" t="s">
        <v>60</v>
      </c>
      <c r="H23" s="133" t="s">
        <v>60</v>
      </c>
      <c r="I23" s="134" t="s">
        <v>60</v>
      </c>
      <c r="J23" s="205" t="s">
        <v>60</v>
      </c>
      <c r="K23" s="135" t="s">
        <v>60</v>
      </c>
      <c r="L23" s="133" t="s">
        <v>60</v>
      </c>
      <c r="M23" s="136" t="s">
        <v>60</v>
      </c>
      <c r="N23" s="205" t="s">
        <v>60</v>
      </c>
      <c r="O23" s="135" t="s">
        <v>60</v>
      </c>
      <c r="P23" s="133" t="s">
        <v>60</v>
      </c>
      <c r="Q23" s="136" t="s">
        <v>60</v>
      </c>
      <c r="R23" s="132" t="s">
        <v>60</v>
      </c>
      <c r="S23" s="135" t="s">
        <v>60</v>
      </c>
      <c r="T23" s="133" t="s">
        <v>60</v>
      </c>
      <c r="U23" s="137" t="s">
        <v>60</v>
      </c>
      <c r="V23" s="205" t="s">
        <v>60</v>
      </c>
      <c r="W23" s="135" t="s">
        <v>60</v>
      </c>
      <c r="X23" s="133" t="s">
        <v>60</v>
      </c>
      <c r="Y23" s="136" t="s">
        <v>60</v>
      </c>
      <c r="Z23" s="132" t="s">
        <v>60</v>
      </c>
      <c r="AA23" s="135" t="s">
        <v>60</v>
      </c>
      <c r="AB23" s="133" t="s">
        <v>60</v>
      </c>
      <c r="AC23" s="137" t="s">
        <v>60</v>
      </c>
      <c r="AD23" s="205" t="s">
        <v>60</v>
      </c>
      <c r="AE23" s="135" t="s">
        <v>60</v>
      </c>
      <c r="AF23" s="133" t="s">
        <v>60</v>
      </c>
      <c r="AG23" s="136" t="s">
        <v>60</v>
      </c>
      <c r="AH23" s="205" t="s">
        <v>60</v>
      </c>
      <c r="AI23" s="208" t="s">
        <v>60</v>
      </c>
      <c r="AJ23" s="109" t="s">
        <v>60</v>
      </c>
    </row>
    <row r="24" spans="1:36" ht="47.25" x14ac:dyDescent="0.25">
      <c r="A24" s="90">
        <v>4</v>
      </c>
      <c r="B24" s="91">
        <v>1316</v>
      </c>
      <c r="C24" s="92" t="s">
        <v>326</v>
      </c>
      <c r="D24" s="126" t="s">
        <v>60</v>
      </c>
      <c r="E24" s="127" t="s">
        <v>60</v>
      </c>
      <c r="F24" s="127" t="s">
        <v>60</v>
      </c>
      <c r="G24" s="127" t="s">
        <v>60</v>
      </c>
      <c r="H24" s="127" t="s">
        <v>60</v>
      </c>
      <c r="I24" s="128" t="s">
        <v>60</v>
      </c>
      <c r="J24" s="203" t="s">
        <v>60</v>
      </c>
      <c r="K24" s="129" t="s">
        <v>60</v>
      </c>
      <c r="L24" s="127" t="s">
        <v>60</v>
      </c>
      <c r="M24" s="130" t="s">
        <v>60</v>
      </c>
      <c r="N24" s="203" t="s">
        <v>60</v>
      </c>
      <c r="O24" s="129" t="s">
        <v>60</v>
      </c>
      <c r="P24" s="127" t="s">
        <v>60</v>
      </c>
      <c r="Q24" s="130" t="s">
        <v>60</v>
      </c>
      <c r="R24" s="126" t="s">
        <v>60</v>
      </c>
      <c r="S24" s="129" t="s">
        <v>60</v>
      </c>
      <c r="T24" s="127" t="s">
        <v>60</v>
      </c>
      <c r="U24" s="131" t="s">
        <v>60</v>
      </c>
      <c r="V24" s="203" t="s">
        <v>60</v>
      </c>
      <c r="W24" s="129" t="s">
        <v>60</v>
      </c>
      <c r="X24" s="127" t="s">
        <v>60</v>
      </c>
      <c r="Y24" s="130" t="s">
        <v>60</v>
      </c>
      <c r="Z24" s="126" t="s">
        <v>60</v>
      </c>
      <c r="AA24" s="129" t="s">
        <v>60</v>
      </c>
      <c r="AB24" s="127" t="s">
        <v>60</v>
      </c>
      <c r="AC24" s="131" t="s">
        <v>60</v>
      </c>
      <c r="AD24" s="203" t="s">
        <v>60</v>
      </c>
      <c r="AE24" s="129" t="s">
        <v>60</v>
      </c>
      <c r="AF24" s="127" t="s">
        <v>60</v>
      </c>
      <c r="AG24" s="130" t="s">
        <v>60</v>
      </c>
      <c r="AH24" s="203" t="s">
        <v>60</v>
      </c>
      <c r="AI24" s="206" t="s">
        <v>60</v>
      </c>
      <c r="AJ24" s="93" t="s">
        <v>60</v>
      </c>
    </row>
    <row r="25" spans="1:36" ht="15.75" x14ac:dyDescent="0.25">
      <c r="A25" s="94" t="s">
        <v>283</v>
      </c>
      <c r="B25" s="95">
        <v>1317</v>
      </c>
      <c r="C25" s="96" t="s">
        <v>327</v>
      </c>
      <c r="D25" s="97" t="s">
        <v>60</v>
      </c>
      <c r="E25" s="98" t="s">
        <v>60</v>
      </c>
      <c r="F25" s="98" t="s">
        <v>60</v>
      </c>
      <c r="G25" s="98" t="s">
        <v>60</v>
      </c>
      <c r="H25" s="98" t="s">
        <v>60</v>
      </c>
      <c r="I25" s="99" t="s">
        <v>60</v>
      </c>
      <c r="J25" s="204" t="s">
        <v>60</v>
      </c>
      <c r="K25" s="100" t="s">
        <v>60</v>
      </c>
      <c r="L25" s="98" t="s">
        <v>60</v>
      </c>
      <c r="M25" s="101" t="s">
        <v>60</v>
      </c>
      <c r="N25" s="204" t="s">
        <v>60</v>
      </c>
      <c r="O25" s="100" t="s">
        <v>60</v>
      </c>
      <c r="P25" s="98" t="s">
        <v>60</v>
      </c>
      <c r="Q25" s="101" t="s">
        <v>60</v>
      </c>
      <c r="R25" s="97" t="s">
        <v>60</v>
      </c>
      <c r="S25" s="100" t="s">
        <v>60</v>
      </c>
      <c r="T25" s="98" t="s">
        <v>60</v>
      </c>
      <c r="U25" s="102" t="s">
        <v>60</v>
      </c>
      <c r="V25" s="204" t="s">
        <v>60</v>
      </c>
      <c r="W25" s="100" t="s">
        <v>60</v>
      </c>
      <c r="X25" s="98" t="s">
        <v>60</v>
      </c>
      <c r="Y25" s="101" t="s">
        <v>60</v>
      </c>
      <c r="Z25" s="97" t="s">
        <v>60</v>
      </c>
      <c r="AA25" s="100" t="s">
        <v>60</v>
      </c>
      <c r="AB25" s="98" t="s">
        <v>60</v>
      </c>
      <c r="AC25" s="102" t="s">
        <v>60</v>
      </c>
      <c r="AD25" s="204" t="s">
        <v>60</v>
      </c>
      <c r="AE25" s="100" t="s">
        <v>60</v>
      </c>
      <c r="AF25" s="98" t="s">
        <v>60</v>
      </c>
      <c r="AG25" s="101" t="s">
        <v>60</v>
      </c>
      <c r="AH25" s="204" t="s">
        <v>60</v>
      </c>
      <c r="AI25" s="207" t="s">
        <v>60</v>
      </c>
      <c r="AJ25" s="103" t="s">
        <v>60</v>
      </c>
    </row>
    <row r="26" spans="1:36" ht="15.75" x14ac:dyDescent="0.25">
      <c r="A26" s="94" t="s">
        <v>285</v>
      </c>
      <c r="B26" s="95">
        <v>1318</v>
      </c>
      <c r="C26" s="96" t="s">
        <v>328</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204">
        <v>0</v>
      </c>
      <c r="AI26" s="207">
        <v>0</v>
      </c>
      <c r="AJ26" s="103" t="s">
        <v>60</v>
      </c>
    </row>
    <row r="27" spans="1:36" ht="15.75" x14ac:dyDescent="0.25">
      <c r="A27" s="94" t="s">
        <v>287</v>
      </c>
      <c r="B27" s="95">
        <v>1319</v>
      </c>
      <c r="C27" s="96" t="s">
        <v>329</v>
      </c>
      <c r="D27" s="97" t="s">
        <v>60</v>
      </c>
      <c r="E27" s="98" t="s">
        <v>60</v>
      </c>
      <c r="F27" s="98" t="s">
        <v>60</v>
      </c>
      <c r="G27" s="98" t="s">
        <v>60</v>
      </c>
      <c r="H27" s="98" t="s">
        <v>60</v>
      </c>
      <c r="I27" s="99" t="s">
        <v>60</v>
      </c>
      <c r="J27" s="204" t="s">
        <v>60</v>
      </c>
      <c r="K27" s="100" t="s">
        <v>60</v>
      </c>
      <c r="L27" s="138" t="s">
        <v>60</v>
      </c>
      <c r="M27" s="101" t="s">
        <v>60</v>
      </c>
      <c r="N27" s="204" t="s">
        <v>60</v>
      </c>
      <c r="O27" s="100" t="s">
        <v>60</v>
      </c>
      <c r="P27" s="98" t="s">
        <v>60</v>
      </c>
      <c r="Q27" s="101" t="s">
        <v>60</v>
      </c>
      <c r="R27" s="97" t="s">
        <v>60</v>
      </c>
      <c r="S27" s="100" t="s">
        <v>60</v>
      </c>
      <c r="T27" s="98" t="s">
        <v>60</v>
      </c>
      <c r="U27" s="102" t="s">
        <v>60</v>
      </c>
      <c r="V27" s="204" t="s">
        <v>60</v>
      </c>
      <c r="W27" s="100" t="s">
        <v>60</v>
      </c>
      <c r="X27" s="98" t="s">
        <v>60</v>
      </c>
      <c r="Y27" s="101" t="s">
        <v>60</v>
      </c>
      <c r="Z27" s="97" t="s">
        <v>60</v>
      </c>
      <c r="AA27" s="100" t="s">
        <v>60</v>
      </c>
      <c r="AB27" s="98" t="s">
        <v>60</v>
      </c>
      <c r="AC27" s="102" t="s">
        <v>60</v>
      </c>
      <c r="AD27" s="204" t="s">
        <v>60</v>
      </c>
      <c r="AE27" s="100" t="s">
        <v>60</v>
      </c>
      <c r="AF27" s="98" t="s">
        <v>60</v>
      </c>
      <c r="AG27" s="101" t="s">
        <v>60</v>
      </c>
      <c r="AH27" s="204" t="s">
        <v>60</v>
      </c>
      <c r="AI27" s="207" t="s">
        <v>60</v>
      </c>
      <c r="AJ27" s="103" t="s">
        <v>60</v>
      </c>
    </row>
    <row r="28" spans="1:36" ht="31.5" x14ac:dyDescent="0.25">
      <c r="A28" s="94" t="s">
        <v>289</v>
      </c>
      <c r="B28" s="95">
        <v>1320</v>
      </c>
      <c r="C28" s="96" t="s">
        <v>330</v>
      </c>
      <c r="D28" s="97">
        <v>4.8</v>
      </c>
      <c r="E28" s="98">
        <v>4.8</v>
      </c>
      <c r="F28" s="98">
        <v>0</v>
      </c>
      <c r="G28" s="98">
        <v>0</v>
      </c>
      <c r="H28" s="98">
        <v>4.8</v>
      </c>
      <c r="I28" s="99">
        <v>4.8</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v>4.8</v>
      </c>
      <c r="AE28" s="100">
        <v>4</v>
      </c>
      <c r="AF28" s="138">
        <v>4.8</v>
      </c>
      <c r="AG28" s="101">
        <v>4</v>
      </c>
      <c r="AH28" s="204">
        <v>4.8</v>
      </c>
      <c r="AI28" s="207">
        <v>4.8</v>
      </c>
      <c r="AJ28" s="103" t="s">
        <v>60</v>
      </c>
    </row>
    <row r="29" spans="1:36" ht="31.5" x14ac:dyDescent="0.25">
      <c r="A29" s="94" t="s">
        <v>291</v>
      </c>
      <c r="B29" s="95">
        <v>1321</v>
      </c>
      <c r="C29" s="96" t="s">
        <v>331</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204">
        <v>0</v>
      </c>
      <c r="AI29" s="207">
        <v>0</v>
      </c>
      <c r="AJ29" s="103" t="s">
        <v>60</v>
      </c>
    </row>
    <row r="30" spans="1:36" ht="15.75" x14ac:dyDescent="0.25">
      <c r="A30" s="94" t="s">
        <v>293</v>
      </c>
      <c r="B30" s="95">
        <v>1322</v>
      </c>
      <c r="C30" s="96" t="s">
        <v>332</v>
      </c>
      <c r="D30" s="97">
        <v>0.7</v>
      </c>
      <c r="E30" s="98">
        <v>0.7</v>
      </c>
      <c r="F30" s="98">
        <v>0</v>
      </c>
      <c r="G30" s="98">
        <v>0</v>
      </c>
      <c r="H30" s="98">
        <v>0.7</v>
      </c>
      <c r="I30" s="99">
        <v>0.7</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v>0.7</v>
      </c>
      <c r="AE30" s="100">
        <v>4</v>
      </c>
      <c r="AF30" s="138">
        <v>0.7</v>
      </c>
      <c r="AG30" s="101">
        <v>4</v>
      </c>
      <c r="AH30" s="204">
        <v>0.7</v>
      </c>
      <c r="AI30" s="207">
        <v>0.7</v>
      </c>
      <c r="AJ30" s="103" t="s">
        <v>60</v>
      </c>
    </row>
    <row r="31" spans="1:36" ht="15.75" x14ac:dyDescent="0.25">
      <c r="A31" s="94" t="s">
        <v>295</v>
      </c>
      <c r="B31" s="95">
        <v>1323</v>
      </c>
      <c r="C31" s="96" t="s">
        <v>333</v>
      </c>
      <c r="D31" s="97" t="s">
        <v>60</v>
      </c>
      <c r="E31" s="98" t="s">
        <v>60</v>
      </c>
      <c r="F31" s="98" t="s">
        <v>60</v>
      </c>
      <c r="G31" s="98" t="s">
        <v>60</v>
      </c>
      <c r="H31" s="98" t="s">
        <v>60</v>
      </c>
      <c r="I31" s="99" t="s">
        <v>60</v>
      </c>
      <c r="J31" s="204" t="s">
        <v>60</v>
      </c>
      <c r="K31" s="100" t="s">
        <v>60</v>
      </c>
      <c r="L31" s="138" t="s">
        <v>60</v>
      </c>
      <c r="M31" s="101" t="s">
        <v>60</v>
      </c>
      <c r="N31" s="204" t="s">
        <v>60</v>
      </c>
      <c r="O31" s="100" t="s">
        <v>60</v>
      </c>
      <c r="P31" s="98" t="s">
        <v>60</v>
      </c>
      <c r="Q31" s="101" t="s">
        <v>60</v>
      </c>
      <c r="R31" s="97" t="s">
        <v>60</v>
      </c>
      <c r="S31" s="100" t="s">
        <v>60</v>
      </c>
      <c r="T31" s="98" t="s">
        <v>60</v>
      </c>
      <c r="U31" s="102" t="s">
        <v>60</v>
      </c>
      <c r="V31" s="204" t="s">
        <v>60</v>
      </c>
      <c r="W31" s="100" t="s">
        <v>60</v>
      </c>
      <c r="X31" s="98" t="s">
        <v>60</v>
      </c>
      <c r="Y31" s="101" t="s">
        <v>60</v>
      </c>
      <c r="Z31" s="97" t="s">
        <v>60</v>
      </c>
      <c r="AA31" s="100" t="s">
        <v>60</v>
      </c>
      <c r="AB31" s="98" t="s">
        <v>60</v>
      </c>
      <c r="AC31" s="102" t="s">
        <v>60</v>
      </c>
      <c r="AD31" s="204" t="s">
        <v>60</v>
      </c>
      <c r="AE31" s="100" t="s">
        <v>60</v>
      </c>
      <c r="AF31" s="98" t="s">
        <v>60</v>
      </c>
      <c r="AG31" s="101" t="s">
        <v>60</v>
      </c>
      <c r="AH31" s="204" t="s">
        <v>60</v>
      </c>
      <c r="AI31" s="207" t="s">
        <v>60</v>
      </c>
      <c r="AJ31" s="103" t="s">
        <v>60</v>
      </c>
    </row>
    <row r="32" spans="1:36" ht="31.5" x14ac:dyDescent="0.25">
      <c r="A32" s="94" t="s">
        <v>334</v>
      </c>
      <c r="B32" s="95">
        <v>1324</v>
      </c>
      <c r="C32" s="96" t="s">
        <v>335</v>
      </c>
      <c r="D32" s="97" t="s">
        <v>60</v>
      </c>
      <c r="E32" s="98" t="s">
        <v>60</v>
      </c>
      <c r="F32" s="98" t="s">
        <v>60</v>
      </c>
      <c r="G32" s="98" t="s">
        <v>60</v>
      </c>
      <c r="H32" s="98" t="s">
        <v>60</v>
      </c>
      <c r="I32" s="99" t="s">
        <v>60</v>
      </c>
      <c r="J32" s="204" t="s">
        <v>60</v>
      </c>
      <c r="K32" s="100" t="s">
        <v>60</v>
      </c>
      <c r="L32" s="138" t="s">
        <v>60</v>
      </c>
      <c r="M32" s="101" t="s">
        <v>60</v>
      </c>
      <c r="N32" s="204" t="s">
        <v>60</v>
      </c>
      <c r="O32" s="100" t="s">
        <v>60</v>
      </c>
      <c r="P32" s="98" t="s">
        <v>60</v>
      </c>
      <c r="Q32" s="101" t="s">
        <v>60</v>
      </c>
      <c r="R32" s="97" t="s">
        <v>60</v>
      </c>
      <c r="S32" s="100" t="s">
        <v>60</v>
      </c>
      <c r="T32" s="98" t="s">
        <v>60</v>
      </c>
      <c r="U32" s="102" t="s">
        <v>60</v>
      </c>
      <c r="V32" s="204" t="s">
        <v>60</v>
      </c>
      <c r="W32" s="100" t="s">
        <v>60</v>
      </c>
      <c r="X32" s="98" t="s">
        <v>60</v>
      </c>
      <c r="Y32" s="101" t="s">
        <v>60</v>
      </c>
      <c r="Z32" s="97" t="s">
        <v>60</v>
      </c>
      <c r="AA32" s="100" t="s">
        <v>60</v>
      </c>
      <c r="AB32" s="98" t="s">
        <v>60</v>
      </c>
      <c r="AC32" s="102" t="s">
        <v>60</v>
      </c>
      <c r="AD32" s="204" t="s">
        <v>60</v>
      </c>
      <c r="AE32" s="100" t="s">
        <v>60</v>
      </c>
      <c r="AF32" s="98" t="s">
        <v>60</v>
      </c>
      <c r="AG32" s="101" t="s">
        <v>60</v>
      </c>
      <c r="AH32" s="204" t="s">
        <v>60</v>
      </c>
      <c r="AI32" s="207" t="s">
        <v>60</v>
      </c>
      <c r="AJ32" s="103" t="s">
        <v>60</v>
      </c>
    </row>
    <row r="33" spans="1:36" ht="31.5" x14ac:dyDescent="0.25">
      <c r="A33" s="94" t="s">
        <v>336</v>
      </c>
      <c r="B33" s="95">
        <v>1325</v>
      </c>
      <c r="C33" s="96" t="s">
        <v>337</v>
      </c>
      <c r="D33" s="97" t="s">
        <v>60</v>
      </c>
      <c r="E33" s="98" t="s">
        <v>60</v>
      </c>
      <c r="F33" s="98" t="s">
        <v>60</v>
      </c>
      <c r="G33" s="98" t="s">
        <v>60</v>
      </c>
      <c r="H33" s="98" t="s">
        <v>60</v>
      </c>
      <c r="I33" s="99" t="s">
        <v>60</v>
      </c>
      <c r="J33" s="204" t="s">
        <v>60</v>
      </c>
      <c r="K33" s="100" t="s">
        <v>60</v>
      </c>
      <c r="L33" s="138" t="s">
        <v>60</v>
      </c>
      <c r="M33" s="101" t="s">
        <v>60</v>
      </c>
      <c r="N33" s="204" t="s">
        <v>60</v>
      </c>
      <c r="O33" s="100" t="s">
        <v>60</v>
      </c>
      <c r="P33" s="98" t="s">
        <v>60</v>
      </c>
      <c r="Q33" s="101" t="s">
        <v>60</v>
      </c>
      <c r="R33" s="97" t="s">
        <v>60</v>
      </c>
      <c r="S33" s="100" t="s">
        <v>60</v>
      </c>
      <c r="T33" s="98" t="s">
        <v>60</v>
      </c>
      <c r="U33" s="102" t="s">
        <v>60</v>
      </c>
      <c r="V33" s="204" t="s">
        <v>60</v>
      </c>
      <c r="W33" s="100" t="s">
        <v>60</v>
      </c>
      <c r="X33" s="98" t="s">
        <v>60</v>
      </c>
      <c r="Y33" s="101" t="s">
        <v>60</v>
      </c>
      <c r="Z33" s="97" t="s">
        <v>60</v>
      </c>
      <c r="AA33" s="100" t="s">
        <v>60</v>
      </c>
      <c r="AB33" s="98" t="s">
        <v>60</v>
      </c>
      <c r="AC33" s="102" t="s">
        <v>60</v>
      </c>
      <c r="AD33" s="204" t="s">
        <v>60</v>
      </c>
      <c r="AE33" s="100" t="s">
        <v>60</v>
      </c>
      <c r="AF33" s="98" t="s">
        <v>60</v>
      </c>
      <c r="AG33" s="101" t="s">
        <v>60</v>
      </c>
      <c r="AH33" s="204" t="s">
        <v>60</v>
      </c>
      <c r="AI33" s="207" t="s">
        <v>60</v>
      </c>
      <c r="AJ33" s="103" t="s">
        <v>60</v>
      </c>
    </row>
    <row r="34" spans="1:36" ht="31.5" x14ac:dyDescent="0.25">
      <c r="A34" s="94" t="s">
        <v>338</v>
      </c>
      <c r="B34" s="95">
        <v>1326</v>
      </c>
      <c r="C34" s="96" t="s">
        <v>339</v>
      </c>
      <c r="D34" s="97" t="s">
        <v>60</v>
      </c>
      <c r="E34" s="98" t="s">
        <v>60</v>
      </c>
      <c r="F34" s="98" t="s">
        <v>60</v>
      </c>
      <c r="G34" s="98" t="s">
        <v>60</v>
      </c>
      <c r="H34" s="98" t="s">
        <v>60</v>
      </c>
      <c r="I34" s="99" t="s">
        <v>60</v>
      </c>
      <c r="J34" s="204" t="s">
        <v>60</v>
      </c>
      <c r="K34" s="100" t="s">
        <v>60</v>
      </c>
      <c r="L34" s="98" t="s">
        <v>60</v>
      </c>
      <c r="M34" s="101" t="s">
        <v>60</v>
      </c>
      <c r="N34" s="204" t="s">
        <v>60</v>
      </c>
      <c r="O34" s="100" t="s">
        <v>60</v>
      </c>
      <c r="P34" s="98" t="s">
        <v>60</v>
      </c>
      <c r="Q34" s="101" t="s">
        <v>60</v>
      </c>
      <c r="R34" s="97" t="s">
        <v>60</v>
      </c>
      <c r="S34" s="100" t="s">
        <v>60</v>
      </c>
      <c r="T34" s="98" t="s">
        <v>60</v>
      </c>
      <c r="U34" s="102" t="s">
        <v>60</v>
      </c>
      <c r="V34" s="204" t="s">
        <v>60</v>
      </c>
      <c r="W34" s="100" t="s">
        <v>60</v>
      </c>
      <c r="X34" s="98" t="s">
        <v>60</v>
      </c>
      <c r="Y34" s="101" t="s">
        <v>60</v>
      </c>
      <c r="Z34" s="97" t="s">
        <v>60</v>
      </c>
      <c r="AA34" s="100" t="s">
        <v>60</v>
      </c>
      <c r="AB34" s="98" t="s">
        <v>60</v>
      </c>
      <c r="AC34" s="102" t="s">
        <v>60</v>
      </c>
      <c r="AD34" s="204" t="s">
        <v>60</v>
      </c>
      <c r="AE34" s="100" t="s">
        <v>60</v>
      </c>
      <c r="AF34" s="98" t="s">
        <v>60</v>
      </c>
      <c r="AG34" s="101" t="s">
        <v>60</v>
      </c>
      <c r="AH34" s="204" t="s">
        <v>60</v>
      </c>
      <c r="AI34" s="207" t="s">
        <v>60</v>
      </c>
      <c r="AJ34" s="103" t="s">
        <v>60</v>
      </c>
    </row>
    <row r="35" spans="1:36" ht="31.5" x14ac:dyDescent="0.25">
      <c r="A35" s="94" t="s">
        <v>340</v>
      </c>
      <c r="B35" s="95">
        <v>1327</v>
      </c>
      <c r="C35" s="96" t="s">
        <v>341</v>
      </c>
      <c r="D35" s="97" t="s">
        <v>60</v>
      </c>
      <c r="E35" s="98" t="s">
        <v>60</v>
      </c>
      <c r="F35" s="98" t="s">
        <v>60</v>
      </c>
      <c r="G35" s="98" t="s">
        <v>60</v>
      </c>
      <c r="H35" s="98" t="s">
        <v>60</v>
      </c>
      <c r="I35" s="99" t="s">
        <v>60</v>
      </c>
      <c r="J35" s="204" t="s">
        <v>60</v>
      </c>
      <c r="K35" s="100" t="s">
        <v>60</v>
      </c>
      <c r="L35" s="98" t="s">
        <v>60</v>
      </c>
      <c r="M35" s="101" t="s">
        <v>60</v>
      </c>
      <c r="N35" s="204" t="s">
        <v>60</v>
      </c>
      <c r="O35" s="100" t="s">
        <v>60</v>
      </c>
      <c r="P35" s="98" t="s">
        <v>60</v>
      </c>
      <c r="Q35" s="101" t="s">
        <v>60</v>
      </c>
      <c r="R35" s="97" t="s">
        <v>60</v>
      </c>
      <c r="S35" s="100" t="s">
        <v>60</v>
      </c>
      <c r="T35" s="98" t="s">
        <v>60</v>
      </c>
      <c r="U35" s="102" t="s">
        <v>60</v>
      </c>
      <c r="V35" s="204" t="s">
        <v>60</v>
      </c>
      <c r="W35" s="100" t="s">
        <v>60</v>
      </c>
      <c r="X35" s="98" t="s">
        <v>60</v>
      </c>
      <c r="Y35" s="101" t="s">
        <v>60</v>
      </c>
      <c r="Z35" s="97" t="s">
        <v>60</v>
      </c>
      <c r="AA35" s="100" t="s">
        <v>60</v>
      </c>
      <c r="AB35" s="98" t="s">
        <v>60</v>
      </c>
      <c r="AC35" s="102" t="s">
        <v>60</v>
      </c>
      <c r="AD35" s="204" t="s">
        <v>60</v>
      </c>
      <c r="AE35" s="100" t="s">
        <v>60</v>
      </c>
      <c r="AF35" s="98" t="s">
        <v>60</v>
      </c>
      <c r="AG35" s="101" t="s">
        <v>60</v>
      </c>
      <c r="AH35" s="204" t="s">
        <v>60</v>
      </c>
      <c r="AI35" s="207" t="s">
        <v>60</v>
      </c>
      <c r="AJ35" s="103" t="s">
        <v>60</v>
      </c>
    </row>
    <row r="36" spans="1:36" ht="15.75" x14ac:dyDescent="0.25">
      <c r="A36" s="94" t="s">
        <v>342</v>
      </c>
      <c r="B36" s="95">
        <v>1328</v>
      </c>
      <c r="C36" s="96" t="s">
        <v>343</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344</v>
      </c>
      <c r="B37" s="95">
        <v>1329</v>
      </c>
      <c r="C37" s="96" t="s">
        <v>345</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346</v>
      </c>
      <c r="B38" s="95">
        <v>1330</v>
      </c>
      <c r="C38" s="96" t="s">
        <v>450</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347</v>
      </c>
      <c r="B39" s="106">
        <v>1331</v>
      </c>
      <c r="C39" s="107" t="s">
        <v>348</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349</v>
      </c>
      <c r="D40" s="126" t="s">
        <v>451</v>
      </c>
      <c r="E40" s="127" t="s">
        <v>451</v>
      </c>
      <c r="F40" s="127" t="s">
        <v>451</v>
      </c>
      <c r="G40" s="127" t="s">
        <v>451</v>
      </c>
      <c r="H40" s="127" t="s">
        <v>451</v>
      </c>
      <c r="I40" s="128" t="s">
        <v>451</v>
      </c>
      <c r="J40" s="203" t="s">
        <v>451</v>
      </c>
      <c r="K40" s="129" t="s">
        <v>60</v>
      </c>
      <c r="L40" s="127" t="s">
        <v>451</v>
      </c>
      <c r="M40" s="130" t="s">
        <v>60</v>
      </c>
      <c r="N40" s="203" t="s">
        <v>451</v>
      </c>
      <c r="O40" s="129" t="s">
        <v>60</v>
      </c>
      <c r="P40" s="127" t="s">
        <v>451</v>
      </c>
      <c r="Q40" s="130" t="s">
        <v>60</v>
      </c>
      <c r="R40" s="126" t="s">
        <v>451</v>
      </c>
      <c r="S40" s="129" t="s">
        <v>60</v>
      </c>
      <c r="T40" s="127" t="s">
        <v>451</v>
      </c>
      <c r="U40" s="131" t="s">
        <v>60</v>
      </c>
      <c r="V40" s="203" t="s">
        <v>451</v>
      </c>
      <c r="W40" s="129" t="s">
        <v>60</v>
      </c>
      <c r="X40" s="127" t="s">
        <v>451</v>
      </c>
      <c r="Y40" s="130" t="s">
        <v>60</v>
      </c>
      <c r="Z40" s="126" t="s">
        <v>451</v>
      </c>
      <c r="AA40" s="129" t="s">
        <v>60</v>
      </c>
      <c r="AB40" s="127" t="s">
        <v>451</v>
      </c>
      <c r="AC40" s="131" t="s">
        <v>60</v>
      </c>
      <c r="AD40" s="203" t="s">
        <v>451</v>
      </c>
      <c r="AE40" s="129" t="s">
        <v>60</v>
      </c>
      <c r="AF40" s="127" t="s">
        <v>451</v>
      </c>
      <c r="AG40" s="130" t="s">
        <v>60</v>
      </c>
      <c r="AH40" s="203" t="s">
        <v>451</v>
      </c>
      <c r="AI40" s="206" t="s">
        <v>451</v>
      </c>
      <c r="AJ40" s="93" t="s">
        <v>60</v>
      </c>
    </row>
    <row r="41" spans="1:36" ht="15.75" x14ac:dyDescent="0.25">
      <c r="A41" s="94" t="s">
        <v>350</v>
      </c>
      <c r="B41" s="95">
        <v>1333</v>
      </c>
      <c r="C41" s="96" t="s">
        <v>327</v>
      </c>
      <c r="D41" s="97" t="s">
        <v>60</v>
      </c>
      <c r="E41" s="98" t="s">
        <v>60</v>
      </c>
      <c r="F41" s="98" t="s">
        <v>60</v>
      </c>
      <c r="G41" s="98" t="s">
        <v>60</v>
      </c>
      <c r="H41" s="98" t="s">
        <v>60</v>
      </c>
      <c r="I41" s="99" t="s">
        <v>60</v>
      </c>
      <c r="J41" s="204" t="s">
        <v>60</v>
      </c>
      <c r="K41" s="100" t="s">
        <v>60</v>
      </c>
      <c r="L41" s="98" t="s">
        <v>60</v>
      </c>
      <c r="M41" s="101" t="s">
        <v>60</v>
      </c>
      <c r="N41" s="204" t="s">
        <v>60</v>
      </c>
      <c r="O41" s="100" t="s">
        <v>60</v>
      </c>
      <c r="P41" s="98" t="s">
        <v>60</v>
      </c>
      <c r="Q41" s="101" t="s">
        <v>60</v>
      </c>
      <c r="R41" s="97" t="s">
        <v>60</v>
      </c>
      <c r="S41" s="100" t="s">
        <v>60</v>
      </c>
      <c r="T41" s="98" t="s">
        <v>60</v>
      </c>
      <c r="U41" s="102" t="s">
        <v>60</v>
      </c>
      <c r="V41" s="204" t="s">
        <v>60</v>
      </c>
      <c r="W41" s="100" t="s">
        <v>60</v>
      </c>
      <c r="X41" s="98" t="s">
        <v>60</v>
      </c>
      <c r="Y41" s="101" t="s">
        <v>60</v>
      </c>
      <c r="Z41" s="97" t="s">
        <v>60</v>
      </c>
      <c r="AA41" s="100" t="s">
        <v>60</v>
      </c>
      <c r="AB41" s="98" t="s">
        <v>60</v>
      </c>
      <c r="AC41" s="102" t="s">
        <v>60</v>
      </c>
      <c r="AD41" s="204" t="s">
        <v>60</v>
      </c>
      <c r="AE41" s="100" t="s">
        <v>60</v>
      </c>
      <c r="AF41" s="98" t="s">
        <v>60</v>
      </c>
      <c r="AG41" s="101" t="s">
        <v>60</v>
      </c>
      <c r="AH41" s="204" t="s">
        <v>60</v>
      </c>
      <c r="AI41" s="207" t="s">
        <v>60</v>
      </c>
      <c r="AJ41" s="103" t="s">
        <v>60</v>
      </c>
    </row>
    <row r="42" spans="1:36" ht="15.75" x14ac:dyDescent="0.25">
      <c r="A42" s="94" t="s">
        <v>351</v>
      </c>
      <c r="B42" s="95">
        <v>1334</v>
      </c>
      <c r="C42" s="96" t="s">
        <v>328</v>
      </c>
      <c r="D42" s="98">
        <v>0</v>
      </c>
      <c r="E42" s="98">
        <v>0</v>
      </c>
      <c r="F42" s="98">
        <v>0</v>
      </c>
      <c r="G42" s="98">
        <v>0</v>
      </c>
      <c r="H42" s="98">
        <v>0</v>
      </c>
      <c r="I42" s="99">
        <v>0</v>
      </c>
      <c r="J42" s="204">
        <v>0</v>
      </c>
      <c r="K42" s="100" t="s">
        <v>60</v>
      </c>
      <c r="L42" s="98">
        <v>0</v>
      </c>
      <c r="M42" s="101" t="s">
        <v>60</v>
      </c>
      <c r="N42" s="204">
        <v>0</v>
      </c>
      <c r="O42" s="100" t="s">
        <v>60</v>
      </c>
      <c r="P42" s="98">
        <v>0</v>
      </c>
      <c r="Q42" s="101" t="s">
        <v>60</v>
      </c>
      <c r="R42" s="204">
        <v>0</v>
      </c>
      <c r="S42" s="100" t="s">
        <v>60</v>
      </c>
      <c r="T42" s="98">
        <v>0</v>
      </c>
      <c r="U42" s="101" t="s">
        <v>60</v>
      </c>
      <c r="V42" s="204">
        <v>0</v>
      </c>
      <c r="W42" s="100" t="s">
        <v>60</v>
      </c>
      <c r="X42" s="98">
        <v>0</v>
      </c>
      <c r="Y42" s="101" t="s">
        <v>60</v>
      </c>
      <c r="Z42" s="204">
        <v>0</v>
      </c>
      <c r="AA42" s="100" t="s">
        <v>60</v>
      </c>
      <c r="AB42" s="98">
        <v>0</v>
      </c>
      <c r="AC42" s="101" t="s">
        <v>60</v>
      </c>
      <c r="AD42" s="204">
        <v>0</v>
      </c>
      <c r="AE42" s="100" t="s">
        <v>60</v>
      </c>
      <c r="AF42" s="98">
        <v>0</v>
      </c>
      <c r="AG42" s="101" t="s">
        <v>60</v>
      </c>
      <c r="AH42" s="204">
        <v>0</v>
      </c>
      <c r="AI42" s="207">
        <v>0</v>
      </c>
      <c r="AJ42" s="103" t="s">
        <v>60</v>
      </c>
    </row>
    <row r="43" spans="1:36" ht="15.75" x14ac:dyDescent="0.25">
      <c r="A43" s="94" t="s">
        <v>352</v>
      </c>
      <c r="B43" s="95">
        <v>1335</v>
      </c>
      <c r="C43" s="96" t="s">
        <v>329</v>
      </c>
      <c r="D43" s="97" t="s">
        <v>60</v>
      </c>
      <c r="E43" s="98" t="s">
        <v>60</v>
      </c>
      <c r="F43" s="98" t="s">
        <v>60</v>
      </c>
      <c r="G43" s="98" t="s">
        <v>60</v>
      </c>
      <c r="H43" s="98" t="s">
        <v>60</v>
      </c>
      <c r="I43" s="99" t="s">
        <v>60</v>
      </c>
      <c r="J43" s="204" t="s">
        <v>60</v>
      </c>
      <c r="K43" s="100" t="s">
        <v>60</v>
      </c>
      <c r="L43" s="98" t="s">
        <v>60</v>
      </c>
      <c r="M43" s="101" t="s">
        <v>60</v>
      </c>
      <c r="N43" s="204" t="s">
        <v>60</v>
      </c>
      <c r="O43" s="100" t="s">
        <v>60</v>
      </c>
      <c r="P43" s="98" t="s">
        <v>60</v>
      </c>
      <c r="Q43" s="101" t="s">
        <v>60</v>
      </c>
      <c r="R43" s="204" t="s">
        <v>60</v>
      </c>
      <c r="S43" s="100" t="s">
        <v>60</v>
      </c>
      <c r="T43" s="98" t="s">
        <v>60</v>
      </c>
      <c r="U43" s="102" t="s">
        <v>60</v>
      </c>
      <c r="V43" s="204" t="s">
        <v>60</v>
      </c>
      <c r="W43" s="100" t="s">
        <v>60</v>
      </c>
      <c r="X43" s="98" t="s">
        <v>60</v>
      </c>
      <c r="Y43" s="101" t="s">
        <v>60</v>
      </c>
      <c r="Z43" s="204" t="s">
        <v>60</v>
      </c>
      <c r="AA43" s="100" t="s">
        <v>60</v>
      </c>
      <c r="AB43" s="98" t="s">
        <v>60</v>
      </c>
      <c r="AC43" s="102" t="s">
        <v>60</v>
      </c>
      <c r="AD43" s="204" t="s">
        <v>60</v>
      </c>
      <c r="AE43" s="100" t="s">
        <v>60</v>
      </c>
      <c r="AF43" s="98" t="s">
        <v>60</v>
      </c>
      <c r="AG43" s="101" t="s">
        <v>60</v>
      </c>
      <c r="AH43" s="204" t="s">
        <v>60</v>
      </c>
      <c r="AI43" s="207" t="s">
        <v>60</v>
      </c>
      <c r="AJ43" s="103" t="s">
        <v>60</v>
      </c>
    </row>
    <row r="44" spans="1:36" ht="31.5" x14ac:dyDescent="0.25">
      <c r="A44" s="94" t="s">
        <v>353</v>
      </c>
      <c r="B44" s="95">
        <v>1336</v>
      </c>
      <c r="C44" s="96" t="s">
        <v>330</v>
      </c>
      <c r="D44" s="98">
        <v>4.8</v>
      </c>
      <c r="E44" s="98">
        <v>4.8</v>
      </c>
      <c r="F44" s="98">
        <v>0</v>
      </c>
      <c r="G44" s="98">
        <v>0</v>
      </c>
      <c r="H44" s="98">
        <v>4.8</v>
      </c>
      <c r="I44" s="99">
        <v>4.8</v>
      </c>
      <c r="J44" s="204">
        <v>0</v>
      </c>
      <c r="K44" s="100" t="s">
        <v>60</v>
      </c>
      <c r="L44" s="98">
        <v>0</v>
      </c>
      <c r="M44" s="101" t="s">
        <v>60</v>
      </c>
      <c r="N44" s="204">
        <v>0</v>
      </c>
      <c r="O44" s="100" t="s">
        <v>60</v>
      </c>
      <c r="P44" s="98">
        <v>0</v>
      </c>
      <c r="Q44" s="101" t="s">
        <v>60</v>
      </c>
      <c r="R44" s="204">
        <v>0</v>
      </c>
      <c r="S44" s="100" t="s">
        <v>60</v>
      </c>
      <c r="T44" s="98">
        <v>0</v>
      </c>
      <c r="U44" s="101" t="s">
        <v>60</v>
      </c>
      <c r="V44" s="204">
        <v>0</v>
      </c>
      <c r="W44" s="100" t="s">
        <v>60</v>
      </c>
      <c r="X44" s="98">
        <v>0</v>
      </c>
      <c r="Y44" s="101" t="s">
        <v>60</v>
      </c>
      <c r="Z44" s="204">
        <v>0</v>
      </c>
      <c r="AA44" s="100" t="s">
        <v>60</v>
      </c>
      <c r="AB44" s="98">
        <v>0</v>
      </c>
      <c r="AC44" s="101" t="s">
        <v>60</v>
      </c>
      <c r="AD44" s="204">
        <v>4.8</v>
      </c>
      <c r="AE44" s="100">
        <v>4</v>
      </c>
      <c r="AF44" s="98">
        <v>4.8</v>
      </c>
      <c r="AG44" s="101">
        <v>4</v>
      </c>
      <c r="AH44" s="204">
        <v>4.8</v>
      </c>
      <c r="AI44" s="207">
        <v>4.8</v>
      </c>
      <c r="AJ44" s="103" t="s">
        <v>60</v>
      </c>
    </row>
    <row r="45" spans="1:36" ht="31.5" x14ac:dyDescent="0.25">
      <c r="A45" s="94" t="s">
        <v>354</v>
      </c>
      <c r="B45" s="95">
        <v>1337</v>
      </c>
      <c r="C45" s="96" t="s">
        <v>331</v>
      </c>
      <c r="D45" s="98">
        <v>0</v>
      </c>
      <c r="E45" s="98">
        <v>0</v>
      </c>
      <c r="F45" s="98">
        <v>0</v>
      </c>
      <c r="G45" s="98">
        <v>0</v>
      </c>
      <c r="H45" s="98">
        <v>0</v>
      </c>
      <c r="I45" s="99">
        <v>0</v>
      </c>
      <c r="J45" s="204">
        <v>0</v>
      </c>
      <c r="K45" s="100" t="s">
        <v>60</v>
      </c>
      <c r="L45" s="98">
        <v>0</v>
      </c>
      <c r="M45" s="101" t="s">
        <v>60</v>
      </c>
      <c r="N45" s="204">
        <v>0</v>
      </c>
      <c r="O45" s="100" t="s">
        <v>60</v>
      </c>
      <c r="P45" s="98">
        <v>0</v>
      </c>
      <c r="Q45" s="101" t="s">
        <v>60</v>
      </c>
      <c r="R45" s="204">
        <v>0</v>
      </c>
      <c r="S45" s="100" t="s">
        <v>60</v>
      </c>
      <c r="T45" s="98">
        <v>0</v>
      </c>
      <c r="U45" s="101" t="s">
        <v>60</v>
      </c>
      <c r="V45" s="204">
        <v>0</v>
      </c>
      <c r="W45" s="100" t="s">
        <v>60</v>
      </c>
      <c r="X45" s="98">
        <v>0</v>
      </c>
      <c r="Y45" s="101" t="s">
        <v>60</v>
      </c>
      <c r="Z45" s="204">
        <v>0</v>
      </c>
      <c r="AA45" s="100" t="s">
        <v>60</v>
      </c>
      <c r="AB45" s="98">
        <v>0</v>
      </c>
      <c r="AC45" s="101" t="s">
        <v>60</v>
      </c>
      <c r="AD45" s="204">
        <v>0</v>
      </c>
      <c r="AE45" s="100" t="s">
        <v>60</v>
      </c>
      <c r="AF45" s="98">
        <v>0</v>
      </c>
      <c r="AG45" s="101" t="s">
        <v>60</v>
      </c>
      <c r="AH45" s="204">
        <v>0</v>
      </c>
      <c r="AI45" s="207">
        <v>0</v>
      </c>
      <c r="AJ45" s="103" t="s">
        <v>60</v>
      </c>
    </row>
    <row r="46" spans="1:36" ht="15.75" x14ac:dyDescent="0.25">
      <c r="A46" s="94" t="s">
        <v>355</v>
      </c>
      <c r="B46" s="95">
        <v>1338</v>
      </c>
      <c r="C46" s="96" t="s">
        <v>332</v>
      </c>
      <c r="D46" s="98">
        <v>0.7</v>
      </c>
      <c r="E46" s="98">
        <v>0.7</v>
      </c>
      <c r="F46" s="98">
        <v>0</v>
      </c>
      <c r="G46" s="98">
        <v>0</v>
      </c>
      <c r="H46" s="98">
        <v>0.7</v>
      </c>
      <c r="I46" s="99">
        <v>0.7</v>
      </c>
      <c r="J46" s="204">
        <v>0</v>
      </c>
      <c r="K46" s="100" t="s">
        <v>60</v>
      </c>
      <c r="L46" s="98">
        <v>0</v>
      </c>
      <c r="M46" s="101" t="s">
        <v>60</v>
      </c>
      <c r="N46" s="204">
        <v>0</v>
      </c>
      <c r="O46" s="100" t="s">
        <v>60</v>
      </c>
      <c r="P46" s="98">
        <v>0</v>
      </c>
      <c r="Q46" s="101" t="s">
        <v>60</v>
      </c>
      <c r="R46" s="204">
        <v>0</v>
      </c>
      <c r="S46" s="100" t="s">
        <v>60</v>
      </c>
      <c r="T46" s="98">
        <v>0</v>
      </c>
      <c r="U46" s="101" t="s">
        <v>60</v>
      </c>
      <c r="V46" s="204">
        <v>0</v>
      </c>
      <c r="W46" s="100" t="s">
        <v>60</v>
      </c>
      <c r="X46" s="98">
        <v>0</v>
      </c>
      <c r="Y46" s="101" t="s">
        <v>60</v>
      </c>
      <c r="Z46" s="204">
        <v>0</v>
      </c>
      <c r="AA46" s="100" t="s">
        <v>60</v>
      </c>
      <c r="AB46" s="98">
        <v>0</v>
      </c>
      <c r="AC46" s="101" t="s">
        <v>60</v>
      </c>
      <c r="AD46" s="204">
        <v>0.7</v>
      </c>
      <c r="AE46" s="100">
        <v>4</v>
      </c>
      <c r="AF46" s="98">
        <v>0.7</v>
      </c>
      <c r="AG46" s="101">
        <v>4</v>
      </c>
      <c r="AH46" s="204">
        <v>0.7</v>
      </c>
      <c r="AI46" s="207">
        <v>0.7</v>
      </c>
      <c r="AJ46" s="103" t="s">
        <v>60</v>
      </c>
    </row>
    <row r="47" spans="1:36" ht="15.75" x14ac:dyDescent="0.25">
      <c r="A47" s="94" t="s">
        <v>356</v>
      </c>
      <c r="B47" s="95">
        <v>1339</v>
      </c>
      <c r="C47" s="96" t="s">
        <v>333</v>
      </c>
      <c r="D47" s="97" t="s">
        <v>60</v>
      </c>
      <c r="E47" s="98" t="s">
        <v>60</v>
      </c>
      <c r="F47" s="98" t="s">
        <v>60</v>
      </c>
      <c r="G47" s="98" t="s">
        <v>60</v>
      </c>
      <c r="H47" s="98" t="s">
        <v>60</v>
      </c>
      <c r="I47" s="99" t="s">
        <v>60</v>
      </c>
      <c r="J47" s="204" t="s">
        <v>60</v>
      </c>
      <c r="K47" s="100" t="s">
        <v>60</v>
      </c>
      <c r="L47" s="98" t="s">
        <v>60</v>
      </c>
      <c r="M47" s="101" t="s">
        <v>60</v>
      </c>
      <c r="N47" s="204" t="s">
        <v>60</v>
      </c>
      <c r="O47" s="100" t="s">
        <v>60</v>
      </c>
      <c r="P47" s="98" t="s">
        <v>60</v>
      </c>
      <c r="Q47" s="101" t="s">
        <v>60</v>
      </c>
      <c r="R47" s="204" t="s">
        <v>60</v>
      </c>
      <c r="S47" s="100" t="s">
        <v>60</v>
      </c>
      <c r="T47" s="98" t="s">
        <v>60</v>
      </c>
      <c r="U47" s="102" t="s">
        <v>60</v>
      </c>
      <c r="V47" s="204" t="s">
        <v>60</v>
      </c>
      <c r="W47" s="100" t="s">
        <v>60</v>
      </c>
      <c r="X47" s="98" t="s">
        <v>60</v>
      </c>
      <c r="Y47" s="101" t="s">
        <v>60</v>
      </c>
      <c r="Z47" s="204" t="s">
        <v>60</v>
      </c>
      <c r="AA47" s="100" t="s">
        <v>60</v>
      </c>
      <c r="AB47" s="98" t="s">
        <v>60</v>
      </c>
      <c r="AC47" s="102" t="s">
        <v>60</v>
      </c>
      <c r="AD47" s="204" t="s">
        <v>60</v>
      </c>
      <c r="AE47" s="100" t="s">
        <v>60</v>
      </c>
      <c r="AF47" s="98" t="s">
        <v>60</v>
      </c>
      <c r="AG47" s="101" t="s">
        <v>60</v>
      </c>
      <c r="AH47" s="204" t="s">
        <v>60</v>
      </c>
      <c r="AI47" s="207" t="s">
        <v>60</v>
      </c>
      <c r="AJ47" s="103" t="s">
        <v>60</v>
      </c>
    </row>
    <row r="48" spans="1:36" ht="31.5" x14ac:dyDescent="0.25">
      <c r="A48" s="94" t="s">
        <v>357</v>
      </c>
      <c r="B48" s="95">
        <v>1340</v>
      </c>
      <c r="C48" s="96" t="s">
        <v>335</v>
      </c>
      <c r="D48" s="97" t="s">
        <v>60</v>
      </c>
      <c r="E48" s="98" t="s">
        <v>60</v>
      </c>
      <c r="F48" s="98" t="s">
        <v>60</v>
      </c>
      <c r="G48" s="98" t="s">
        <v>60</v>
      </c>
      <c r="H48" s="98" t="s">
        <v>60</v>
      </c>
      <c r="I48" s="99" t="s">
        <v>60</v>
      </c>
      <c r="J48" s="204" t="s">
        <v>60</v>
      </c>
      <c r="K48" s="100" t="s">
        <v>60</v>
      </c>
      <c r="L48" s="98" t="s">
        <v>60</v>
      </c>
      <c r="M48" s="101" t="s">
        <v>60</v>
      </c>
      <c r="N48" s="204" t="s">
        <v>60</v>
      </c>
      <c r="O48" s="100" t="s">
        <v>60</v>
      </c>
      <c r="P48" s="98" t="s">
        <v>60</v>
      </c>
      <c r="Q48" s="101" t="s">
        <v>60</v>
      </c>
      <c r="R48" s="204" t="s">
        <v>60</v>
      </c>
      <c r="S48" s="100" t="s">
        <v>60</v>
      </c>
      <c r="T48" s="98" t="s">
        <v>60</v>
      </c>
      <c r="U48" s="102" t="s">
        <v>60</v>
      </c>
      <c r="V48" s="204" t="s">
        <v>60</v>
      </c>
      <c r="W48" s="100" t="s">
        <v>60</v>
      </c>
      <c r="X48" s="98" t="s">
        <v>60</v>
      </c>
      <c r="Y48" s="101" t="s">
        <v>60</v>
      </c>
      <c r="Z48" s="204" t="s">
        <v>60</v>
      </c>
      <c r="AA48" s="100" t="s">
        <v>60</v>
      </c>
      <c r="AB48" s="98" t="s">
        <v>60</v>
      </c>
      <c r="AC48" s="102" t="s">
        <v>60</v>
      </c>
      <c r="AD48" s="204" t="s">
        <v>60</v>
      </c>
      <c r="AE48" s="100" t="s">
        <v>60</v>
      </c>
      <c r="AF48" s="98" t="s">
        <v>60</v>
      </c>
      <c r="AG48" s="101" t="s">
        <v>60</v>
      </c>
      <c r="AH48" s="204" t="s">
        <v>60</v>
      </c>
      <c r="AI48" s="207" t="s">
        <v>60</v>
      </c>
      <c r="AJ48" s="103" t="s">
        <v>60</v>
      </c>
    </row>
    <row r="49" spans="1:36" ht="31.5" x14ac:dyDescent="0.25">
      <c r="A49" s="94" t="s">
        <v>358</v>
      </c>
      <c r="B49" s="95">
        <v>1341</v>
      </c>
      <c r="C49" s="96" t="s">
        <v>337</v>
      </c>
      <c r="D49" s="97" t="s">
        <v>60</v>
      </c>
      <c r="E49" s="98" t="s">
        <v>60</v>
      </c>
      <c r="F49" s="98" t="s">
        <v>60</v>
      </c>
      <c r="G49" s="98" t="s">
        <v>60</v>
      </c>
      <c r="H49" s="98" t="s">
        <v>60</v>
      </c>
      <c r="I49" s="99" t="s">
        <v>60</v>
      </c>
      <c r="J49" s="204" t="s">
        <v>60</v>
      </c>
      <c r="K49" s="100" t="s">
        <v>60</v>
      </c>
      <c r="L49" s="98" t="s">
        <v>60</v>
      </c>
      <c r="M49" s="101" t="s">
        <v>60</v>
      </c>
      <c r="N49" s="204" t="s">
        <v>60</v>
      </c>
      <c r="O49" s="100" t="s">
        <v>60</v>
      </c>
      <c r="P49" s="98" t="s">
        <v>60</v>
      </c>
      <c r="Q49" s="101" t="s">
        <v>60</v>
      </c>
      <c r="R49" s="204" t="s">
        <v>60</v>
      </c>
      <c r="S49" s="100" t="s">
        <v>60</v>
      </c>
      <c r="T49" s="98" t="s">
        <v>60</v>
      </c>
      <c r="U49" s="102" t="s">
        <v>60</v>
      </c>
      <c r="V49" s="204" t="s">
        <v>60</v>
      </c>
      <c r="W49" s="100" t="s">
        <v>60</v>
      </c>
      <c r="X49" s="98" t="s">
        <v>60</v>
      </c>
      <c r="Y49" s="101" t="s">
        <v>60</v>
      </c>
      <c r="Z49" s="204" t="s">
        <v>60</v>
      </c>
      <c r="AA49" s="100" t="s">
        <v>60</v>
      </c>
      <c r="AB49" s="98" t="s">
        <v>60</v>
      </c>
      <c r="AC49" s="102" t="s">
        <v>60</v>
      </c>
      <c r="AD49" s="204" t="s">
        <v>60</v>
      </c>
      <c r="AE49" s="100" t="s">
        <v>60</v>
      </c>
      <c r="AF49" s="98" t="s">
        <v>60</v>
      </c>
      <c r="AG49" s="101" t="s">
        <v>60</v>
      </c>
      <c r="AH49" s="204" t="s">
        <v>60</v>
      </c>
      <c r="AI49" s="207" t="s">
        <v>60</v>
      </c>
      <c r="AJ49" s="103" t="s">
        <v>60</v>
      </c>
    </row>
    <row r="50" spans="1:36" ht="31.5" x14ac:dyDescent="0.25">
      <c r="A50" s="94" t="s">
        <v>359</v>
      </c>
      <c r="B50" s="95">
        <v>1342</v>
      </c>
      <c r="C50" s="96" t="s">
        <v>339</v>
      </c>
      <c r="D50" s="97" t="s">
        <v>60</v>
      </c>
      <c r="E50" s="98" t="s">
        <v>60</v>
      </c>
      <c r="F50" s="98" t="s">
        <v>60</v>
      </c>
      <c r="G50" s="98" t="s">
        <v>60</v>
      </c>
      <c r="H50" s="98" t="s">
        <v>60</v>
      </c>
      <c r="I50" s="99" t="s">
        <v>60</v>
      </c>
      <c r="J50" s="204" t="s">
        <v>60</v>
      </c>
      <c r="K50" s="100" t="s">
        <v>60</v>
      </c>
      <c r="L50" s="98" t="s">
        <v>60</v>
      </c>
      <c r="M50" s="101" t="s">
        <v>60</v>
      </c>
      <c r="N50" s="204" t="s">
        <v>60</v>
      </c>
      <c r="O50" s="100" t="s">
        <v>60</v>
      </c>
      <c r="P50" s="98" t="s">
        <v>60</v>
      </c>
      <c r="Q50" s="101" t="s">
        <v>60</v>
      </c>
      <c r="R50" s="204" t="s">
        <v>60</v>
      </c>
      <c r="S50" s="100" t="s">
        <v>60</v>
      </c>
      <c r="T50" s="98" t="s">
        <v>60</v>
      </c>
      <c r="U50" s="102" t="s">
        <v>60</v>
      </c>
      <c r="V50" s="204" t="s">
        <v>60</v>
      </c>
      <c r="W50" s="100" t="s">
        <v>60</v>
      </c>
      <c r="X50" s="98" t="s">
        <v>60</v>
      </c>
      <c r="Y50" s="101" t="s">
        <v>60</v>
      </c>
      <c r="Z50" s="204" t="s">
        <v>60</v>
      </c>
      <c r="AA50" s="100" t="s">
        <v>60</v>
      </c>
      <c r="AB50" s="98" t="s">
        <v>60</v>
      </c>
      <c r="AC50" s="102" t="s">
        <v>60</v>
      </c>
      <c r="AD50" s="204" t="s">
        <v>60</v>
      </c>
      <c r="AE50" s="100" t="s">
        <v>60</v>
      </c>
      <c r="AF50" s="98" t="s">
        <v>60</v>
      </c>
      <c r="AG50" s="101" t="s">
        <v>60</v>
      </c>
      <c r="AH50" s="204" t="s">
        <v>60</v>
      </c>
      <c r="AI50" s="207" t="s">
        <v>60</v>
      </c>
      <c r="AJ50" s="103" t="s">
        <v>60</v>
      </c>
    </row>
    <row r="51" spans="1:36" ht="31.5" x14ac:dyDescent="0.25">
      <c r="A51" s="94" t="s">
        <v>360</v>
      </c>
      <c r="B51" s="95">
        <v>1343</v>
      </c>
      <c r="C51" s="96" t="s">
        <v>341</v>
      </c>
      <c r="D51" s="97" t="s">
        <v>60</v>
      </c>
      <c r="E51" s="98" t="s">
        <v>60</v>
      </c>
      <c r="F51" s="98" t="s">
        <v>60</v>
      </c>
      <c r="G51" s="98" t="s">
        <v>60</v>
      </c>
      <c r="H51" s="98" t="s">
        <v>60</v>
      </c>
      <c r="I51" s="99" t="s">
        <v>60</v>
      </c>
      <c r="J51" s="204" t="s">
        <v>60</v>
      </c>
      <c r="K51" s="100" t="s">
        <v>60</v>
      </c>
      <c r="L51" s="98" t="s">
        <v>60</v>
      </c>
      <c r="M51" s="101" t="s">
        <v>60</v>
      </c>
      <c r="N51" s="204" t="s">
        <v>60</v>
      </c>
      <c r="O51" s="100" t="s">
        <v>60</v>
      </c>
      <c r="P51" s="98" t="s">
        <v>60</v>
      </c>
      <c r="Q51" s="101" t="s">
        <v>60</v>
      </c>
      <c r="R51" s="204" t="s">
        <v>60</v>
      </c>
      <c r="S51" s="100" t="s">
        <v>60</v>
      </c>
      <c r="T51" s="98" t="s">
        <v>60</v>
      </c>
      <c r="U51" s="102" t="s">
        <v>60</v>
      </c>
      <c r="V51" s="204" t="s">
        <v>60</v>
      </c>
      <c r="W51" s="100" t="s">
        <v>60</v>
      </c>
      <c r="X51" s="98" t="s">
        <v>60</v>
      </c>
      <c r="Y51" s="101" t="s">
        <v>60</v>
      </c>
      <c r="Z51" s="204" t="s">
        <v>60</v>
      </c>
      <c r="AA51" s="100" t="s">
        <v>60</v>
      </c>
      <c r="AB51" s="98" t="s">
        <v>60</v>
      </c>
      <c r="AC51" s="102" t="s">
        <v>60</v>
      </c>
      <c r="AD51" s="204" t="s">
        <v>60</v>
      </c>
      <c r="AE51" s="100" t="s">
        <v>60</v>
      </c>
      <c r="AF51" s="98" t="s">
        <v>60</v>
      </c>
      <c r="AG51" s="101" t="s">
        <v>60</v>
      </c>
      <c r="AH51" s="204" t="s">
        <v>60</v>
      </c>
      <c r="AI51" s="207" t="s">
        <v>60</v>
      </c>
      <c r="AJ51" s="103" t="s">
        <v>60</v>
      </c>
    </row>
    <row r="52" spans="1:36" ht="15.75" x14ac:dyDescent="0.25">
      <c r="A52" s="94" t="s">
        <v>361</v>
      </c>
      <c r="B52" s="95">
        <v>1344</v>
      </c>
      <c r="C52" s="96" t="s">
        <v>343</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362</v>
      </c>
      <c r="B53" s="95">
        <v>1345</v>
      </c>
      <c r="C53" s="96" t="s">
        <v>345</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363</v>
      </c>
      <c r="B54" s="95">
        <v>1346</v>
      </c>
      <c r="C54" s="96" t="s">
        <v>450</v>
      </c>
      <c r="D54" s="97">
        <v>0</v>
      </c>
      <c r="E54" s="98">
        <v>0</v>
      </c>
      <c r="F54" s="98">
        <v>0</v>
      </c>
      <c r="G54" s="98">
        <v>0</v>
      </c>
      <c r="H54" s="98">
        <v>0</v>
      </c>
      <c r="I54" s="99">
        <v>0</v>
      </c>
      <c r="J54" s="204">
        <v>0</v>
      </c>
      <c r="K54" s="100" t="s">
        <v>60</v>
      </c>
      <c r="L54" s="98">
        <v>0</v>
      </c>
      <c r="M54" s="101" t="s">
        <v>60</v>
      </c>
      <c r="N54" s="204">
        <v>0</v>
      </c>
      <c r="O54" s="100" t="s">
        <v>60</v>
      </c>
      <c r="P54" s="98">
        <v>0</v>
      </c>
      <c r="Q54" s="101" t="s">
        <v>60</v>
      </c>
      <c r="R54" s="204">
        <v>0</v>
      </c>
      <c r="S54" s="100" t="s">
        <v>60</v>
      </c>
      <c r="T54" s="98">
        <v>0</v>
      </c>
      <c r="U54" s="101" t="s">
        <v>60</v>
      </c>
      <c r="V54" s="204">
        <v>0</v>
      </c>
      <c r="W54" s="100" t="s">
        <v>60</v>
      </c>
      <c r="X54" s="98">
        <v>0</v>
      </c>
      <c r="Y54" s="101" t="s">
        <v>60</v>
      </c>
      <c r="Z54" s="204">
        <v>0</v>
      </c>
      <c r="AA54" s="100" t="s">
        <v>60</v>
      </c>
      <c r="AB54" s="98">
        <v>0</v>
      </c>
      <c r="AC54" s="101" t="s">
        <v>60</v>
      </c>
      <c r="AD54" s="204">
        <v>0</v>
      </c>
      <c r="AE54" s="100" t="s">
        <v>60</v>
      </c>
      <c r="AF54" s="98">
        <v>0</v>
      </c>
      <c r="AG54" s="101" t="s">
        <v>60</v>
      </c>
      <c r="AH54" s="204">
        <v>0</v>
      </c>
      <c r="AI54" s="207">
        <v>0</v>
      </c>
      <c r="AJ54" s="103" t="s">
        <v>60</v>
      </c>
    </row>
    <row r="55" spans="1:36" ht="15.75" x14ac:dyDescent="0.25">
      <c r="A55" s="140" t="s">
        <v>364</v>
      </c>
      <c r="B55" s="95">
        <v>1347</v>
      </c>
      <c r="C55" s="96" t="s">
        <v>365</v>
      </c>
      <c r="D55" s="97">
        <v>0</v>
      </c>
      <c r="E55" s="98">
        <v>0</v>
      </c>
      <c r="F55" s="98">
        <v>0</v>
      </c>
      <c r="G55" s="98">
        <v>0</v>
      </c>
      <c r="H55" s="98">
        <v>0</v>
      </c>
      <c r="I55" s="99">
        <v>0</v>
      </c>
      <c r="J55" s="204">
        <v>0</v>
      </c>
      <c r="K55" s="100" t="s">
        <v>60</v>
      </c>
      <c r="L55" s="98">
        <v>0</v>
      </c>
      <c r="M55" s="101" t="s">
        <v>60</v>
      </c>
      <c r="N55" s="204">
        <v>0</v>
      </c>
      <c r="O55" s="100" t="s">
        <v>60</v>
      </c>
      <c r="P55" s="98">
        <v>0</v>
      </c>
      <c r="Q55" s="101" t="s">
        <v>60</v>
      </c>
      <c r="R55" s="204">
        <v>0</v>
      </c>
      <c r="S55" s="100" t="s">
        <v>60</v>
      </c>
      <c r="T55" s="98">
        <v>0</v>
      </c>
      <c r="U55" s="101" t="s">
        <v>60</v>
      </c>
      <c r="V55" s="204">
        <v>0</v>
      </c>
      <c r="W55" s="100" t="s">
        <v>60</v>
      </c>
      <c r="X55" s="98">
        <v>0</v>
      </c>
      <c r="Y55" s="101" t="s">
        <v>60</v>
      </c>
      <c r="Z55" s="204">
        <v>0</v>
      </c>
      <c r="AA55" s="100" t="s">
        <v>60</v>
      </c>
      <c r="AB55" s="98">
        <v>0</v>
      </c>
      <c r="AC55" s="101" t="s">
        <v>60</v>
      </c>
      <c r="AD55" s="204">
        <v>0</v>
      </c>
      <c r="AE55" s="100" t="s">
        <v>60</v>
      </c>
      <c r="AF55" s="98">
        <v>0</v>
      </c>
      <c r="AG55" s="101" t="s">
        <v>60</v>
      </c>
      <c r="AH55" s="204">
        <v>0</v>
      </c>
      <c r="AI55" s="207">
        <v>0</v>
      </c>
      <c r="AJ55" s="103" t="s">
        <v>60</v>
      </c>
    </row>
    <row r="56" spans="1:36" ht="15.75" x14ac:dyDescent="0.25">
      <c r="A56" s="140" t="s">
        <v>366</v>
      </c>
      <c r="B56" s="95">
        <v>1348</v>
      </c>
      <c r="C56" s="96" t="s">
        <v>367</v>
      </c>
      <c r="D56" s="97">
        <v>0</v>
      </c>
      <c r="E56" s="98">
        <v>0</v>
      </c>
      <c r="F56" s="98">
        <v>0</v>
      </c>
      <c r="G56" s="98">
        <v>0</v>
      </c>
      <c r="H56" s="98">
        <v>0</v>
      </c>
      <c r="I56" s="99">
        <v>0</v>
      </c>
      <c r="J56" s="204">
        <v>0</v>
      </c>
      <c r="K56" s="100" t="s">
        <v>60</v>
      </c>
      <c r="L56" s="98">
        <v>0</v>
      </c>
      <c r="M56" s="101" t="s">
        <v>60</v>
      </c>
      <c r="N56" s="204">
        <v>0</v>
      </c>
      <c r="O56" s="100" t="s">
        <v>60</v>
      </c>
      <c r="P56" s="98">
        <v>0</v>
      </c>
      <c r="Q56" s="101" t="s">
        <v>60</v>
      </c>
      <c r="R56" s="204">
        <v>0</v>
      </c>
      <c r="S56" s="100" t="s">
        <v>60</v>
      </c>
      <c r="T56" s="98">
        <v>0</v>
      </c>
      <c r="U56" s="101" t="s">
        <v>60</v>
      </c>
      <c r="V56" s="204">
        <v>0</v>
      </c>
      <c r="W56" s="100" t="s">
        <v>60</v>
      </c>
      <c r="X56" s="98">
        <v>0</v>
      </c>
      <c r="Y56" s="101" t="s">
        <v>60</v>
      </c>
      <c r="Z56" s="204">
        <v>0</v>
      </c>
      <c r="AA56" s="100" t="s">
        <v>60</v>
      </c>
      <c r="AB56" s="98">
        <v>0</v>
      </c>
      <c r="AC56" s="101" t="s">
        <v>60</v>
      </c>
      <c r="AD56" s="204">
        <v>0</v>
      </c>
      <c r="AE56" s="100" t="s">
        <v>60</v>
      </c>
      <c r="AF56" s="98">
        <v>0</v>
      </c>
      <c r="AG56" s="101" t="s">
        <v>60</v>
      </c>
      <c r="AH56" s="204">
        <v>0</v>
      </c>
      <c r="AI56" s="207">
        <v>0</v>
      </c>
      <c r="AJ56" s="103" t="s">
        <v>60</v>
      </c>
    </row>
    <row r="57" spans="1:36" ht="32.25" thickBot="1" x14ac:dyDescent="0.3">
      <c r="A57" s="144" t="s">
        <v>368</v>
      </c>
      <c r="B57" s="106">
        <v>1349</v>
      </c>
      <c r="C57" s="107" t="s">
        <v>348</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369</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370</v>
      </c>
      <c r="D59" s="153" t="s">
        <v>451</v>
      </c>
      <c r="E59" s="154" t="s">
        <v>451</v>
      </c>
      <c r="F59" s="154" t="s">
        <v>451</v>
      </c>
      <c r="G59" s="154" t="s">
        <v>451</v>
      </c>
      <c r="H59" s="154" t="s">
        <v>451</v>
      </c>
      <c r="I59" s="155" t="s">
        <v>451</v>
      </c>
      <c r="J59" s="110" t="s">
        <v>451</v>
      </c>
      <c r="K59" s="156" t="s">
        <v>60</v>
      </c>
      <c r="L59" s="154" t="s">
        <v>451</v>
      </c>
      <c r="M59" s="157" t="s">
        <v>60</v>
      </c>
      <c r="N59" s="203" t="s">
        <v>451</v>
      </c>
      <c r="O59" s="129" t="s">
        <v>60</v>
      </c>
      <c r="P59" s="127" t="s">
        <v>451</v>
      </c>
      <c r="Q59" s="130" t="s">
        <v>60</v>
      </c>
      <c r="R59" s="153" t="s">
        <v>451</v>
      </c>
      <c r="S59" s="156" t="s">
        <v>60</v>
      </c>
      <c r="T59" s="154" t="s">
        <v>451</v>
      </c>
      <c r="U59" s="158" t="s">
        <v>60</v>
      </c>
      <c r="V59" s="203" t="s">
        <v>451</v>
      </c>
      <c r="W59" s="129" t="s">
        <v>60</v>
      </c>
      <c r="X59" s="127" t="s">
        <v>451</v>
      </c>
      <c r="Y59" s="130" t="s">
        <v>60</v>
      </c>
      <c r="Z59" s="153" t="s">
        <v>451</v>
      </c>
      <c r="AA59" s="156" t="s">
        <v>60</v>
      </c>
      <c r="AB59" s="154" t="s">
        <v>451</v>
      </c>
      <c r="AC59" s="158" t="s">
        <v>60</v>
      </c>
      <c r="AD59" s="110" t="s">
        <v>451</v>
      </c>
      <c r="AE59" s="156" t="s">
        <v>60</v>
      </c>
      <c r="AF59" s="154" t="s">
        <v>451</v>
      </c>
      <c r="AG59" s="157" t="s">
        <v>60</v>
      </c>
      <c r="AH59" s="110" t="s">
        <v>451</v>
      </c>
      <c r="AI59" s="111" t="s">
        <v>451</v>
      </c>
      <c r="AJ59" s="159" t="s">
        <v>60</v>
      </c>
    </row>
    <row r="60" spans="1:36" ht="15.75" x14ac:dyDescent="0.25">
      <c r="A60" s="94" t="s">
        <v>371</v>
      </c>
      <c r="B60" s="95">
        <v>1352</v>
      </c>
      <c r="C60" s="96" t="s">
        <v>372</v>
      </c>
      <c r="D60" s="98">
        <v>29.699118421687601</v>
      </c>
      <c r="E60" s="98">
        <v>29.699118421687601</v>
      </c>
      <c r="F60" s="98">
        <v>0</v>
      </c>
      <c r="G60" s="98" t="s">
        <v>60</v>
      </c>
      <c r="H60" s="98">
        <v>29.699118421687601</v>
      </c>
      <c r="I60" s="99">
        <v>29.699118421687601</v>
      </c>
      <c r="J60" s="204" t="s">
        <v>60</v>
      </c>
      <c r="K60" s="100" t="s">
        <v>60</v>
      </c>
      <c r="L60" s="98">
        <v>0</v>
      </c>
      <c r="M60" s="101" t="s">
        <v>60</v>
      </c>
      <c r="N60" s="204" t="s">
        <v>60</v>
      </c>
      <c r="O60" s="100" t="s">
        <v>60</v>
      </c>
      <c r="P60" s="98">
        <v>0</v>
      </c>
      <c r="Q60" s="101" t="s">
        <v>60</v>
      </c>
      <c r="R60" s="97" t="s">
        <v>60</v>
      </c>
      <c r="S60" s="100" t="s">
        <v>60</v>
      </c>
      <c r="T60" s="98">
        <v>0</v>
      </c>
      <c r="U60" s="102" t="s">
        <v>60</v>
      </c>
      <c r="V60" s="204">
        <v>0</v>
      </c>
      <c r="W60" s="100" t="s">
        <v>60</v>
      </c>
      <c r="X60" s="98">
        <v>0</v>
      </c>
      <c r="Y60" s="101" t="s">
        <v>60</v>
      </c>
      <c r="Z60" s="97">
        <v>0</v>
      </c>
      <c r="AA60" s="100" t="s">
        <v>60</v>
      </c>
      <c r="AB60" s="98">
        <v>0</v>
      </c>
      <c r="AC60" s="102" t="s">
        <v>60</v>
      </c>
      <c r="AD60" s="204">
        <v>29.699118421687601</v>
      </c>
      <c r="AE60" s="100">
        <v>4</v>
      </c>
      <c r="AF60" s="98">
        <v>29.699118421687601</v>
      </c>
      <c r="AG60" s="101">
        <v>4</v>
      </c>
      <c r="AH60" s="204">
        <v>29.699118421687601</v>
      </c>
      <c r="AI60" s="207">
        <v>29.699118421687601</v>
      </c>
      <c r="AJ60" s="103" t="s">
        <v>60</v>
      </c>
    </row>
    <row r="61" spans="1:36" ht="15.75" x14ac:dyDescent="0.25">
      <c r="A61" s="94" t="s">
        <v>373</v>
      </c>
      <c r="B61" s="95">
        <v>1353</v>
      </c>
      <c r="C61" s="96" t="s">
        <v>327</v>
      </c>
      <c r="D61" s="97" t="s">
        <v>60</v>
      </c>
      <c r="E61" s="98" t="s">
        <v>60</v>
      </c>
      <c r="F61" s="98" t="s">
        <v>60</v>
      </c>
      <c r="G61" s="98" t="s">
        <v>60</v>
      </c>
      <c r="H61" s="98" t="s">
        <v>60</v>
      </c>
      <c r="I61" s="99" t="s">
        <v>60</v>
      </c>
      <c r="J61" s="204" t="s">
        <v>60</v>
      </c>
      <c r="K61" s="100" t="s">
        <v>60</v>
      </c>
      <c r="L61" s="98" t="s">
        <v>60</v>
      </c>
      <c r="M61" s="101" t="s">
        <v>60</v>
      </c>
      <c r="N61" s="204" t="s">
        <v>60</v>
      </c>
      <c r="O61" s="100" t="s">
        <v>60</v>
      </c>
      <c r="P61" s="98" t="s">
        <v>60</v>
      </c>
      <c r="Q61" s="101" t="s">
        <v>60</v>
      </c>
      <c r="R61" s="97" t="s">
        <v>60</v>
      </c>
      <c r="S61" s="100" t="s">
        <v>60</v>
      </c>
      <c r="T61" s="98" t="s">
        <v>60</v>
      </c>
      <c r="U61" s="102" t="s">
        <v>60</v>
      </c>
      <c r="V61" s="204" t="s">
        <v>60</v>
      </c>
      <c r="W61" s="100" t="s">
        <v>60</v>
      </c>
      <c r="X61" s="98" t="s">
        <v>60</v>
      </c>
      <c r="Y61" s="101" t="s">
        <v>60</v>
      </c>
      <c r="Z61" s="97" t="s">
        <v>60</v>
      </c>
      <c r="AA61" s="100" t="s">
        <v>60</v>
      </c>
      <c r="AB61" s="98" t="s">
        <v>60</v>
      </c>
      <c r="AC61" s="102" t="s">
        <v>60</v>
      </c>
      <c r="AD61" s="204" t="s">
        <v>60</v>
      </c>
      <c r="AE61" s="100" t="s">
        <v>60</v>
      </c>
      <c r="AF61" s="98" t="s">
        <v>60</v>
      </c>
      <c r="AG61" s="101" t="s">
        <v>60</v>
      </c>
      <c r="AH61" s="204" t="s">
        <v>60</v>
      </c>
      <c r="AI61" s="207" t="s">
        <v>60</v>
      </c>
      <c r="AJ61" s="103" t="s">
        <v>60</v>
      </c>
    </row>
    <row r="62" spans="1:36" ht="15.75" x14ac:dyDescent="0.25">
      <c r="A62" s="94" t="s">
        <v>374</v>
      </c>
      <c r="B62" s="95">
        <v>1354</v>
      </c>
      <c r="C62" s="96" t="s">
        <v>328</v>
      </c>
      <c r="D62" s="97">
        <v>0</v>
      </c>
      <c r="E62" s="98">
        <v>0</v>
      </c>
      <c r="F62" s="98">
        <v>0</v>
      </c>
      <c r="G62" s="98">
        <v>0</v>
      </c>
      <c r="H62" s="98">
        <v>0</v>
      </c>
      <c r="I62" s="99">
        <v>0</v>
      </c>
      <c r="J62" s="204">
        <v>0</v>
      </c>
      <c r="K62" s="100" t="s">
        <v>60</v>
      </c>
      <c r="L62" s="98">
        <v>0</v>
      </c>
      <c r="M62" s="101" t="s">
        <v>60</v>
      </c>
      <c r="N62" s="204">
        <v>0</v>
      </c>
      <c r="O62" s="100" t="s">
        <v>60</v>
      </c>
      <c r="P62" s="98">
        <v>0</v>
      </c>
      <c r="Q62" s="101" t="s">
        <v>60</v>
      </c>
      <c r="R62" s="97">
        <v>0</v>
      </c>
      <c r="S62" s="100" t="s">
        <v>60</v>
      </c>
      <c r="T62" s="98">
        <v>0</v>
      </c>
      <c r="U62" s="102" t="s">
        <v>60</v>
      </c>
      <c r="V62" s="204">
        <v>0</v>
      </c>
      <c r="W62" s="100" t="s">
        <v>60</v>
      </c>
      <c r="X62" s="98">
        <v>0</v>
      </c>
      <c r="Y62" s="101" t="s">
        <v>60</v>
      </c>
      <c r="Z62" s="97">
        <v>0</v>
      </c>
      <c r="AA62" s="100" t="s">
        <v>60</v>
      </c>
      <c r="AB62" s="98">
        <v>0</v>
      </c>
      <c r="AC62" s="102" t="s">
        <v>60</v>
      </c>
      <c r="AD62" s="204">
        <v>0</v>
      </c>
      <c r="AE62" s="100" t="s">
        <v>60</v>
      </c>
      <c r="AF62" s="98">
        <v>0</v>
      </c>
      <c r="AG62" s="101" t="s">
        <v>60</v>
      </c>
      <c r="AH62" s="204">
        <v>0</v>
      </c>
      <c r="AI62" s="207">
        <v>0</v>
      </c>
      <c r="AJ62" s="103" t="s">
        <v>60</v>
      </c>
    </row>
    <row r="63" spans="1:36" ht="15.75" x14ac:dyDescent="0.25">
      <c r="A63" s="94" t="s">
        <v>375</v>
      </c>
      <c r="B63" s="95">
        <v>1355</v>
      </c>
      <c r="C63" s="96" t="s">
        <v>329</v>
      </c>
      <c r="D63" s="97" t="s">
        <v>60</v>
      </c>
      <c r="E63" s="98" t="s">
        <v>60</v>
      </c>
      <c r="F63" s="98" t="s">
        <v>60</v>
      </c>
      <c r="G63" s="98" t="s">
        <v>60</v>
      </c>
      <c r="H63" s="98" t="s">
        <v>60</v>
      </c>
      <c r="I63" s="99" t="s">
        <v>60</v>
      </c>
      <c r="J63" s="204" t="s">
        <v>60</v>
      </c>
      <c r="K63" s="100" t="s">
        <v>60</v>
      </c>
      <c r="L63" s="98" t="s">
        <v>60</v>
      </c>
      <c r="M63" s="101" t="s">
        <v>60</v>
      </c>
      <c r="N63" s="204" t="s">
        <v>60</v>
      </c>
      <c r="O63" s="100" t="s">
        <v>60</v>
      </c>
      <c r="P63" s="98" t="s">
        <v>60</v>
      </c>
      <c r="Q63" s="101" t="s">
        <v>60</v>
      </c>
      <c r="R63" s="97" t="s">
        <v>60</v>
      </c>
      <c r="S63" s="100" t="s">
        <v>60</v>
      </c>
      <c r="T63" s="98" t="s">
        <v>60</v>
      </c>
      <c r="U63" s="102" t="s">
        <v>60</v>
      </c>
      <c r="V63" s="204" t="s">
        <v>60</v>
      </c>
      <c r="W63" s="100" t="s">
        <v>60</v>
      </c>
      <c r="X63" s="98" t="s">
        <v>60</v>
      </c>
      <c r="Y63" s="101" t="s">
        <v>60</v>
      </c>
      <c r="Z63" s="97" t="s">
        <v>60</v>
      </c>
      <c r="AA63" s="100" t="s">
        <v>60</v>
      </c>
      <c r="AB63" s="98" t="s">
        <v>60</v>
      </c>
      <c r="AC63" s="102" t="s">
        <v>60</v>
      </c>
      <c r="AD63" s="204" t="s">
        <v>60</v>
      </c>
      <c r="AE63" s="100" t="s">
        <v>60</v>
      </c>
      <c r="AF63" s="98" t="s">
        <v>60</v>
      </c>
      <c r="AG63" s="101" t="s">
        <v>60</v>
      </c>
      <c r="AH63" s="204" t="s">
        <v>60</v>
      </c>
      <c r="AI63" s="207" t="s">
        <v>60</v>
      </c>
      <c r="AJ63" s="103" t="s">
        <v>60</v>
      </c>
    </row>
    <row r="64" spans="1:36" ht="15.75" x14ac:dyDescent="0.25">
      <c r="A64" s="94" t="s">
        <v>376</v>
      </c>
      <c r="B64" s="95">
        <v>1356</v>
      </c>
      <c r="C64" s="96" t="s">
        <v>377</v>
      </c>
      <c r="D64" s="97">
        <v>5.5</v>
      </c>
      <c r="E64" s="98">
        <v>5.5</v>
      </c>
      <c r="F64" s="98">
        <v>0</v>
      </c>
      <c r="G64" s="98">
        <v>0</v>
      </c>
      <c r="H64" s="98">
        <v>5.5</v>
      </c>
      <c r="I64" s="99">
        <v>5.5</v>
      </c>
      <c r="J64" s="204">
        <v>0</v>
      </c>
      <c r="K64" s="167" t="s">
        <v>60</v>
      </c>
      <c r="L64" s="98">
        <v>0</v>
      </c>
      <c r="M64" s="167" t="s">
        <v>60</v>
      </c>
      <c r="N64" s="204">
        <v>0</v>
      </c>
      <c r="O64" s="167" t="s">
        <v>60</v>
      </c>
      <c r="P64" s="98">
        <v>0</v>
      </c>
      <c r="Q64" s="167" t="s">
        <v>60</v>
      </c>
      <c r="R64" s="97">
        <v>0</v>
      </c>
      <c r="S64" s="167" t="s">
        <v>60</v>
      </c>
      <c r="T64" s="98">
        <v>0</v>
      </c>
      <c r="U64" s="167" t="s">
        <v>60</v>
      </c>
      <c r="V64" s="204">
        <v>0</v>
      </c>
      <c r="W64" s="167" t="s">
        <v>60</v>
      </c>
      <c r="X64" s="98">
        <v>0</v>
      </c>
      <c r="Y64" s="167" t="s">
        <v>60</v>
      </c>
      <c r="Z64" s="97">
        <v>0</v>
      </c>
      <c r="AA64" s="167" t="s">
        <v>60</v>
      </c>
      <c r="AB64" s="98">
        <v>0</v>
      </c>
      <c r="AC64" s="167" t="s">
        <v>60</v>
      </c>
      <c r="AD64" s="204">
        <v>5.5</v>
      </c>
      <c r="AE64" s="167">
        <v>4</v>
      </c>
      <c r="AF64" s="98">
        <v>5.5</v>
      </c>
      <c r="AG64" s="167">
        <v>4</v>
      </c>
      <c r="AH64" s="204">
        <v>5.5</v>
      </c>
      <c r="AI64" s="207">
        <v>5.5</v>
      </c>
      <c r="AJ64" s="103" t="s">
        <v>60</v>
      </c>
    </row>
    <row r="65" spans="1:36" ht="15.75" x14ac:dyDescent="0.25">
      <c r="A65" s="94" t="s">
        <v>378</v>
      </c>
      <c r="B65" s="95">
        <v>1357</v>
      </c>
      <c r="C65" s="96" t="s">
        <v>333</v>
      </c>
      <c r="D65" s="97" t="s">
        <v>60</v>
      </c>
      <c r="E65" s="98" t="s">
        <v>60</v>
      </c>
      <c r="F65" s="98" t="s">
        <v>60</v>
      </c>
      <c r="G65" s="98" t="s">
        <v>60</v>
      </c>
      <c r="H65" s="98" t="s">
        <v>60</v>
      </c>
      <c r="I65" s="99" t="s">
        <v>60</v>
      </c>
      <c r="J65" s="204" t="s">
        <v>60</v>
      </c>
      <c r="K65" s="100" t="s">
        <v>60</v>
      </c>
      <c r="L65" s="98" t="s">
        <v>60</v>
      </c>
      <c r="M65" s="101" t="s">
        <v>60</v>
      </c>
      <c r="N65" s="204" t="s">
        <v>60</v>
      </c>
      <c r="O65" s="100" t="s">
        <v>60</v>
      </c>
      <c r="P65" s="98" t="s">
        <v>60</v>
      </c>
      <c r="Q65" s="101" t="s">
        <v>60</v>
      </c>
      <c r="R65" s="97" t="s">
        <v>60</v>
      </c>
      <c r="S65" s="100" t="s">
        <v>60</v>
      </c>
      <c r="T65" s="98" t="s">
        <v>60</v>
      </c>
      <c r="U65" s="102" t="s">
        <v>60</v>
      </c>
      <c r="V65" s="204" t="s">
        <v>60</v>
      </c>
      <c r="W65" s="100" t="s">
        <v>60</v>
      </c>
      <c r="X65" s="98" t="s">
        <v>60</v>
      </c>
      <c r="Y65" s="101" t="s">
        <v>60</v>
      </c>
      <c r="Z65" s="97" t="s">
        <v>60</v>
      </c>
      <c r="AA65" s="100" t="s">
        <v>60</v>
      </c>
      <c r="AB65" s="98" t="s">
        <v>60</v>
      </c>
      <c r="AC65" s="102" t="s">
        <v>60</v>
      </c>
      <c r="AD65" s="204" t="s">
        <v>60</v>
      </c>
      <c r="AE65" s="100" t="s">
        <v>60</v>
      </c>
      <c r="AF65" s="98" t="s">
        <v>60</v>
      </c>
      <c r="AG65" s="101" t="s">
        <v>60</v>
      </c>
      <c r="AH65" s="204" t="s">
        <v>60</v>
      </c>
      <c r="AI65" s="207" t="s">
        <v>60</v>
      </c>
      <c r="AJ65" s="103" t="s">
        <v>60</v>
      </c>
    </row>
    <row r="66" spans="1:36" ht="15.75" x14ac:dyDescent="0.25">
      <c r="A66" s="94" t="s">
        <v>379</v>
      </c>
      <c r="B66" s="95">
        <v>1358</v>
      </c>
      <c r="C66" s="96" t="s">
        <v>380</v>
      </c>
      <c r="D66" s="97" t="s">
        <v>60</v>
      </c>
      <c r="E66" s="98" t="s">
        <v>60</v>
      </c>
      <c r="F66" s="98" t="s">
        <v>60</v>
      </c>
      <c r="G66" s="98" t="s">
        <v>60</v>
      </c>
      <c r="H66" s="98" t="s">
        <v>60</v>
      </c>
      <c r="I66" s="99" t="s">
        <v>60</v>
      </c>
      <c r="J66" s="204" t="s">
        <v>60</v>
      </c>
      <c r="K66" s="100" t="s">
        <v>60</v>
      </c>
      <c r="L66" s="98" t="s">
        <v>60</v>
      </c>
      <c r="M66" s="101" t="s">
        <v>60</v>
      </c>
      <c r="N66" s="204" t="s">
        <v>60</v>
      </c>
      <c r="O66" s="100" t="s">
        <v>60</v>
      </c>
      <c r="P66" s="98" t="s">
        <v>60</v>
      </c>
      <c r="Q66" s="101" t="s">
        <v>60</v>
      </c>
      <c r="R66" s="97" t="s">
        <v>60</v>
      </c>
      <c r="S66" s="100" t="s">
        <v>60</v>
      </c>
      <c r="T66" s="98" t="s">
        <v>60</v>
      </c>
      <c r="U66" s="102" t="s">
        <v>60</v>
      </c>
      <c r="V66" s="204" t="s">
        <v>60</v>
      </c>
      <c r="W66" s="100" t="s">
        <v>60</v>
      </c>
      <c r="X66" s="98" t="s">
        <v>60</v>
      </c>
      <c r="Y66" s="101" t="s">
        <v>60</v>
      </c>
      <c r="Z66" s="97" t="s">
        <v>60</v>
      </c>
      <c r="AA66" s="100" t="s">
        <v>60</v>
      </c>
      <c r="AB66" s="98" t="s">
        <v>60</v>
      </c>
      <c r="AC66" s="102" t="s">
        <v>60</v>
      </c>
      <c r="AD66" s="204" t="s">
        <v>60</v>
      </c>
      <c r="AE66" s="100" t="s">
        <v>60</v>
      </c>
      <c r="AF66" s="98" t="s">
        <v>60</v>
      </c>
      <c r="AG66" s="101" t="s">
        <v>60</v>
      </c>
      <c r="AH66" s="204" t="s">
        <v>60</v>
      </c>
      <c r="AI66" s="207" t="s">
        <v>60</v>
      </c>
      <c r="AJ66" s="103" t="s">
        <v>60</v>
      </c>
    </row>
    <row r="67" spans="1:36" ht="15.75" x14ac:dyDescent="0.25">
      <c r="A67" s="94" t="s">
        <v>381</v>
      </c>
      <c r="B67" s="95">
        <v>1359</v>
      </c>
      <c r="C67" s="96" t="s">
        <v>343</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382</v>
      </c>
      <c r="B68" s="95">
        <v>1360</v>
      </c>
      <c r="C68" s="96" t="s">
        <v>345</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383</v>
      </c>
      <c r="B69" s="95">
        <v>1361</v>
      </c>
      <c r="C69" s="96" t="s">
        <v>450</v>
      </c>
      <c r="D69" s="97">
        <v>0</v>
      </c>
      <c r="E69" s="98">
        <v>0</v>
      </c>
      <c r="F69" s="98">
        <v>0</v>
      </c>
      <c r="G69" s="98">
        <v>0</v>
      </c>
      <c r="H69" s="98">
        <v>0</v>
      </c>
      <c r="I69" s="99">
        <v>0</v>
      </c>
      <c r="J69" s="204">
        <v>0</v>
      </c>
      <c r="K69" s="100" t="s">
        <v>60</v>
      </c>
      <c r="L69" s="98">
        <v>0</v>
      </c>
      <c r="M69" s="101" t="s">
        <v>60</v>
      </c>
      <c r="N69" s="204">
        <v>0</v>
      </c>
      <c r="O69" s="100" t="s">
        <v>60</v>
      </c>
      <c r="P69" s="98">
        <v>0</v>
      </c>
      <c r="Q69" s="101" t="s">
        <v>60</v>
      </c>
      <c r="R69" s="97">
        <v>0</v>
      </c>
      <c r="S69" s="100" t="s">
        <v>60</v>
      </c>
      <c r="T69" s="98">
        <v>0</v>
      </c>
      <c r="U69" s="102" t="s">
        <v>60</v>
      </c>
      <c r="V69" s="204">
        <v>0</v>
      </c>
      <c r="W69" s="100" t="s">
        <v>60</v>
      </c>
      <c r="X69" s="98">
        <v>0</v>
      </c>
      <c r="Y69" s="101" t="s">
        <v>60</v>
      </c>
      <c r="Z69" s="97">
        <v>0</v>
      </c>
      <c r="AA69" s="100" t="s">
        <v>60</v>
      </c>
      <c r="AB69" s="98">
        <v>0</v>
      </c>
      <c r="AC69" s="102" t="s">
        <v>60</v>
      </c>
      <c r="AD69" s="204">
        <v>0</v>
      </c>
      <c r="AE69" s="100" t="s">
        <v>60</v>
      </c>
      <c r="AF69" s="98">
        <v>0</v>
      </c>
      <c r="AG69" s="101" t="s">
        <v>60</v>
      </c>
      <c r="AH69" s="204">
        <v>0</v>
      </c>
      <c r="AI69" s="207">
        <v>0</v>
      </c>
      <c r="AJ69" s="103" t="s">
        <v>60</v>
      </c>
    </row>
    <row r="70" spans="1:36" ht="15.75" x14ac:dyDescent="0.25">
      <c r="A70" s="94" t="s">
        <v>384</v>
      </c>
      <c r="B70" s="95">
        <v>1362</v>
      </c>
      <c r="C70" s="96" t="s">
        <v>365</v>
      </c>
      <c r="D70" s="97">
        <v>0</v>
      </c>
      <c r="E70" s="98">
        <v>0</v>
      </c>
      <c r="F70" s="98">
        <v>0</v>
      </c>
      <c r="G70" s="98">
        <v>0</v>
      </c>
      <c r="H70" s="98">
        <v>0</v>
      </c>
      <c r="I70" s="99">
        <v>0</v>
      </c>
      <c r="J70" s="204">
        <v>0</v>
      </c>
      <c r="K70" s="100" t="s">
        <v>60</v>
      </c>
      <c r="L70" s="98">
        <v>0</v>
      </c>
      <c r="M70" s="101" t="s">
        <v>60</v>
      </c>
      <c r="N70" s="204">
        <v>0</v>
      </c>
      <c r="O70" s="100" t="s">
        <v>60</v>
      </c>
      <c r="P70" s="98">
        <v>0</v>
      </c>
      <c r="Q70" s="101" t="s">
        <v>60</v>
      </c>
      <c r="R70" s="97">
        <v>0</v>
      </c>
      <c r="S70" s="100" t="s">
        <v>60</v>
      </c>
      <c r="T70" s="98">
        <v>0</v>
      </c>
      <c r="U70" s="102" t="s">
        <v>60</v>
      </c>
      <c r="V70" s="204">
        <v>0</v>
      </c>
      <c r="W70" s="100" t="s">
        <v>60</v>
      </c>
      <c r="X70" s="98">
        <v>0</v>
      </c>
      <c r="Y70" s="101" t="s">
        <v>60</v>
      </c>
      <c r="Z70" s="97">
        <v>0</v>
      </c>
      <c r="AA70" s="100" t="s">
        <v>60</v>
      </c>
      <c r="AB70" s="98">
        <v>0</v>
      </c>
      <c r="AC70" s="102" t="s">
        <v>60</v>
      </c>
      <c r="AD70" s="204">
        <v>0</v>
      </c>
      <c r="AE70" s="100" t="s">
        <v>60</v>
      </c>
      <c r="AF70" s="98">
        <v>0</v>
      </c>
      <c r="AG70" s="101" t="s">
        <v>60</v>
      </c>
      <c r="AH70" s="204">
        <v>0</v>
      </c>
      <c r="AI70" s="207">
        <v>0</v>
      </c>
      <c r="AJ70" s="103" t="s">
        <v>60</v>
      </c>
    </row>
    <row r="71" spans="1:36" ht="15.75" x14ac:dyDescent="0.25">
      <c r="A71" s="94" t="s">
        <v>385</v>
      </c>
      <c r="B71" s="95">
        <v>1363</v>
      </c>
      <c r="C71" s="96" t="s">
        <v>367</v>
      </c>
      <c r="D71" s="97">
        <v>0</v>
      </c>
      <c r="E71" s="98">
        <v>0</v>
      </c>
      <c r="F71" s="98">
        <v>0</v>
      </c>
      <c r="G71" s="98">
        <v>0</v>
      </c>
      <c r="H71" s="98">
        <v>0</v>
      </c>
      <c r="I71" s="99">
        <v>0</v>
      </c>
      <c r="J71" s="204">
        <v>0</v>
      </c>
      <c r="K71" s="100" t="s">
        <v>60</v>
      </c>
      <c r="L71" s="98">
        <v>0</v>
      </c>
      <c r="M71" s="101" t="s">
        <v>60</v>
      </c>
      <c r="N71" s="204">
        <v>0</v>
      </c>
      <c r="O71" s="100" t="s">
        <v>60</v>
      </c>
      <c r="P71" s="98">
        <v>0</v>
      </c>
      <c r="Q71" s="101" t="s">
        <v>60</v>
      </c>
      <c r="R71" s="97">
        <v>0</v>
      </c>
      <c r="S71" s="100" t="s">
        <v>60</v>
      </c>
      <c r="T71" s="98">
        <v>0</v>
      </c>
      <c r="U71" s="102" t="s">
        <v>60</v>
      </c>
      <c r="V71" s="204">
        <v>0</v>
      </c>
      <c r="W71" s="100" t="s">
        <v>60</v>
      </c>
      <c r="X71" s="98">
        <v>0</v>
      </c>
      <c r="Y71" s="101" t="s">
        <v>60</v>
      </c>
      <c r="Z71" s="97">
        <v>0</v>
      </c>
      <c r="AA71" s="100" t="s">
        <v>60</v>
      </c>
      <c r="AB71" s="98">
        <v>0</v>
      </c>
      <c r="AC71" s="102" t="s">
        <v>60</v>
      </c>
      <c r="AD71" s="204">
        <v>0</v>
      </c>
      <c r="AE71" s="100" t="s">
        <v>60</v>
      </c>
      <c r="AF71" s="98">
        <v>0</v>
      </c>
      <c r="AG71" s="101" t="s">
        <v>60</v>
      </c>
      <c r="AH71" s="204">
        <v>0</v>
      </c>
      <c r="AI71" s="207">
        <v>0</v>
      </c>
      <c r="AJ71" s="103" t="s">
        <v>60</v>
      </c>
    </row>
    <row r="72" spans="1:36" ht="32.25" thickBot="1" x14ac:dyDescent="0.3">
      <c r="A72" s="144" t="s">
        <v>386</v>
      </c>
      <c r="B72" s="106">
        <v>1364</v>
      </c>
      <c r="C72" s="107" t="s">
        <v>348</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387</v>
      </c>
      <c r="D73" s="153" t="s">
        <v>451</v>
      </c>
      <c r="E73" s="154" t="s">
        <v>451</v>
      </c>
      <c r="F73" s="154" t="s">
        <v>451</v>
      </c>
      <c r="G73" s="154" t="s">
        <v>451</v>
      </c>
      <c r="H73" s="154" t="s">
        <v>451</v>
      </c>
      <c r="I73" s="155" t="s">
        <v>451</v>
      </c>
      <c r="J73" s="110" t="s">
        <v>451</v>
      </c>
      <c r="K73" s="156" t="s">
        <v>60</v>
      </c>
      <c r="L73" s="154" t="s">
        <v>451</v>
      </c>
      <c r="M73" s="157" t="s">
        <v>60</v>
      </c>
      <c r="N73" s="110" t="s">
        <v>451</v>
      </c>
      <c r="O73" s="156" t="s">
        <v>60</v>
      </c>
      <c r="P73" s="154" t="s">
        <v>451</v>
      </c>
      <c r="Q73" s="157" t="s">
        <v>60</v>
      </c>
      <c r="R73" s="153" t="s">
        <v>451</v>
      </c>
      <c r="S73" s="156" t="s">
        <v>60</v>
      </c>
      <c r="T73" s="154" t="s">
        <v>451</v>
      </c>
      <c r="U73" s="158" t="s">
        <v>60</v>
      </c>
      <c r="V73" s="110" t="s">
        <v>451</v>
      </c>
      <c r="W73" s="156" t="s">
        <v>60</v>
      </c>
      <c r="X73" s="154" t="s">
        <v>451</v>
      </c>
      <c r="Y73" s="157" t="s">
        <v>60</v>
      </c>
      <c r="Z73" s="153" t="s">
        <v>451</v>
      </c>
      <c r="AA73" s="156" t="s">
        <v>60</v>
      </c>
      <c r="AB73" s="154" t="s">
        <v>451</v>
      </c>
      <c r="AC73" s="158" t="s">
        <v>60</v>
      </c>
      <c r="AD73" s="110" t="s">
        <v>451</v>
      </c>
      <c r="AE73" s="156" t="s">
        <v>60</v>
      </c>
      <c r="AF73" s="154" t="s">
        <v>451</v>
      </c>
      <c r="AG73" s="157" t="s">
        <v>60</v>
      </c>
      <c r="AH73" s="110" t="s">
        <v>451</v>
      </c>
      <c r="AI73" s="111" t="s">
        <v>451</v>
      </c>
      <c r="AJ73" s="159" t="s">
        <v>60</v>
      </c>
    </row>
    <row r="74" spans="1:36" ht="15.75" x14ac:dyDescent="0.25">
      <c r="A74" s="94" t="s">
        <v>388</v>
      </c>
      <c r="B74" s="95">
        <v>1366</v>
      </c>
      <c r="C74" s="96" t="s">
        <v>389</v>
      </c>
      <c r="D74" s="97" t="s">
        <v>60</v>
      </c>
      <c r="E74" s="98" t="s">
        <v>60</v>
      </c>
      <c r="F74" s="98" t="s">
        <v>60</v>
      </c>
      <c r="G74" s="98" t="s">
        <v>60</v>
      </c>
      <c r="H74" s="98" t="s">
        <v>60</v>
      </c>
      <c r="I74" s="99" t="s">
        <v>60</v>
      </c>
      <c r="J74" s="204" t="s">
        <v>60</v>
      </c>
      <c r="K74" s="100" t="s">
        <v>60</v>
      </c>
      <c r="L74" s="98" t="s">
        <v>60</v>
      </c>
      <c r="M74" s="101" t="s">
        <v>60</v>
      </c>
      <c r="N74" s="204" t="s">
        <v>60</v>
      </c>
      <c r="O74" s="100" t="s">
        <v>60</v>
      </c>
      <c r="P74" s="98" t="s">
        <v>60</v>
      </c>
      <c r="Q74" s="101" t="s">
        <v>60</v>
      </c>
      <c r="R74" s="97" t="s">
        <v>60</v>
      </c>
      <c r="S74" s="100" t="s">
        <v>60</v>
      </c>
      <c r="T74" s="98" t="s">
        <v>60</v>
      </c>
      <c r="U74" s="102" t="s">
        <v>60</v>
      </c>
      <c r="V74" s="204" t="s">
        <v>60</v>
      </c>
      <c r="W74" s="100" t="s">
        <v>60</v>
      </c>
      <c r="X74" s="98" t="s">
        <v>60</v>
      </c>
      <c r="Y74" s="101" t="s">
        <v>60</v>
      </c>
      <c r="Z74" s="97" t="s">
        <v>60</v>
      </c>
      <c r="AA74" s="100" t="s">
        <v>60</v>
      </c>
      <c r="AB74" s="98" t="s">
        <v>60</v>
      </c>
      <c r="AC74" s="102" t="s">
        <v>60</v>
      </c>
      <c r="AD74" s="204" t="s">
        <v>60</v>
      </c>
      <c r="AE74" s="100" t="s">
        <v>60</v>
      </c>
      <c r="AF74" s="98" t="s">
        <v>60</v>
      </c>
      <c r="AG74" s="101" t="s">
        <v>60</v>
      </c>
      <c r="AH74" s="204" t="s">
        <v>60</v>
      </c>
      <c r="AI74" s="207" t="s">
        <v>60</v>
      </c>
      <c r="AJ74" s="103" t="s">
        <v>60</v>
      </c>
    </row>
    <row r="75" spans="1:36" ht="15.75" x14ac:dyDescent="0.25">
      <c r="A75" s="94" t="s">
        <v>390</v>
      </c>
      <c r="B75" s="95">
        <v>1367</v>
      </c>
      <c r="C75" s="96" t="s">
        <v>328</v>
      </c>
      <c r="D75" s="97" t="s">
        <v>60</v>
      </c>
      <c r="E75" s="98" t="s">
        <v>60</v>
      </c>
      <c r="F75" s="98" t="s">
        <v>60</v>
      </c>
      <c r="G75" s="98" t="s">
        <v>60</v>
      </c>
      <c r="H75" s="98" t="s">
        <v>60</v>
      </c>
      <c r="I75" s="99" t="s">
        <v>60</v>
      </c>
      <c r="J75" s="204" t="s">
        <v>60</v>
      </c>
      <c r="K75" s="100" t="s">
        <v>60</v>
      </c>
      <c r="L75" s="98" t="s">
        <v>60</v>
      </c>
      <c r="M75" s="101" t="s">
        <v>60</v>
      </c>
      <c r="N75" s="204" t="s">
        <v>60</v>
      </c>
      <c r="O75" s="100" t="s">
        <v>60</v>
      </c>
      <c r="P75" s="98" t="s">
        <v>60</v>
      </c>
      <c r="Q75" s="101" t="s">
        <v>60</v>
      </c>
      <c r="R75" s="97" t="s">
        <v>60</v>
      </c>
      <c r="S75" s="100" t="s">
        <v>60</v>
      </c>
      <c r="T75" s="98" t="s">
        <v>60</v>
      </c>
      <c r="U75" s="102" t="s">
        <v>60</v>
      </c>
      <c r="V75" s="204" t="s">
        <v>60</v>
      </c>
      <c r="W75" s="100" t="s">
        <v>60</v>
      </c>
      <c r="X75" s="98" t="s">
        <v>60</v>
      </c>
      <c r="Y75" s="101" t="s">
        <v>60</v>
      </c>
      <c r="Z75" s="97" t="s">
        <v>60</v>
      </c>
      <c r="AA75" s="100" t="s">
        <v>60</v>
      </c>
      <c r="AB75" s="98" t="s">
        <v>60</v>
      </c>
      <c r="AC75" s="102" t="s">
        <v>60</v>
      </c>
      <c r="AD75" s="204" t="s">
        <v>60</v>
      </c>
      <c r="AE75" s="100" t="s">
        <v>60</v>
      </c>
      <c r="AF75" s="98" t="s">
        <v>60</v>
      </c>
      <c r="AG75" s="101" t="s">
        <v>60</v>
      </c>
      <c r="AH75" s="204" t="s">
        <v>60</v>
      </c>
      <c r="AI75" s="207" t="s">
        <v>60</v>
      </c>
      <c r="AJ75" s="103" t="s">
        <v>60</v>
      </c>
    </row>
    <row r="76" spans="1:36" ht="15.75" x14ac:dyDescent="0.25">
      <c r="A76" s="94" t="s">
        <v>391</v>
      </c>
      <c r="B76" s="95">
        <v>1368</v>
      </c>
      <c r="C76" s="96" t="s">
        <v>329</v>
      </c>
      <c r="D76" s="97" t="s">
        <v>60</v>
      </c>
      <c r="E76" s="98" t="s">
        <v>60</v>
      </c>
      <c r="F76" s="98" t="s">
        <v>60</v>
      </c>
      <c r="G76" s="98" t="s">
        <v>60</v>
      </c>
      <c r="H76" s="98" t="s">
        <v>60</v>
      </c>
      <c r="I76" s="99" t="s">
        <v>60</v>
      </c>
      <c r="J76" s="204" t="s">
        <v>60</v>
      </c>
      <c r="K76" s="100" t="s">
        <v>60</v>
      </c>
      <c r="L76" s="98" t="s">
        <v>60</v>
      </c>
      <c r="M76" s="101" t="s">
        <v>60</v>
      </c>
      <c r="N76" s="204" t="s">
        <v>60</v>
      </c>
      <c r="O76" s="100" t="s">
        <v>60</v>
      </c>
      <c r="P76" s="98" t="s">
        <v>60</v>
      </c>
      <c r="Q76" s="101" t="s">
        <v>60</v>
      </c>
      <c r="R76" s="97" t="s">
        <v>60</v>
      </c>
      <c r="S76" s="100" t="s">
        <v>60</v>
      </c>
      <c r="T76" s="98" t="s">
        <v>60</v>
      </c>
      <c r="U76" s="102" t="s">
        <v>60</v>
      </c>
      <c r="V76" s="204" t="s">
        <v>60</v>
      </c>
      <c r="W76" s="100" t="s">
        <v>60</v>
      </c>
      <c r="X76" s="98" t="s">
        <v>60</v>
      </c>
      <c r="Y76" s="101" t="s">
        <v>60</v>
      </c>
      <c r="Z76" s="97" t="s">
        <v>60</v>
      </c>
      <c r="AA76" s="100" t="s">
        <v>60</v>
      </c>
      <c r="AB76" s="98" t="s">
        <v>60</v>
      </c>
      <c r="AC76" s="102" t="s">
        <v>60</v>
      </c>
      <c r="AD76" s="204" t="s">
        <v>60</v>
      </c>
      <c r="AE76" s="100" t="s">
        <v>60</v>
      </c>
      <c r="AF76" s="98" t="s">
        <v>60</v>
      </c>
      <c r="AG76" s="101" t="s">
        <v>60</v>
      </c>
      <c r="AH76" s="204" t="s">
        <v>60</v>
      </c>
      <c r="AI76" s="207" t="s">
        <v>60</v>
      </c>
      <c r="AJ76" s="103" t="s">
        <v>60</v>
      </c>
    </row>
    <row r="77" spans="1:36" ht="15.75" x14ac:dyDescent="0.25">
      <c r="A77" s="94" t="s">
        <v>392</v>
      </c>
      <c r="B77" s="95">
        <v>1369</v>
      </c>
      <c r="C77" s="96" t="s">
        <v>333</v>
      </c>
      <c r="D77" s="97" t="s">
        <v>60</v>
      </c>
      <c r="E77" s="98" t="s">
        <v>60</v>
      </c>
      <c r="F77" s="98" t="s">
        <v>60</v>
      </c>
      <c r="G77" s="98" t="s">
        <v>60</v>
      </c>
      <c r="H77" s="98" t="s">
        <v>60</v>
      </c>
      <c r="I77" s="99" t="s">
        <v>60</v>
      </c>
      <c r="J77" s="204" t="s">
        <v>60</v>
      </c>
      <c r="K77" s="100" t="s">
        <v>60</v>
      </c>
      <c r="L77" s="98" t="s">
        <v>60</v>
      </c>
      <c r="M77" s="101" t="s">
        <v>60</v>
      </c>
      <c r="N77" s="204" t="s">
        <v>60</v>
      </c>
      <c r="O77" s="100" t="s">
        <v>60</v>
      </c>
      <c r="P77" s="98" t="s">
        <v>60</v>
      </c>
      <c r="Q77" s="101" t="s">
        <v>60</v>
      </c>
      <c r="R77" s="97" t="s">
        <v>60</v>
      </c>
      <c r="S77" s="100" t="s">
        <v>60</v>
      </c>
      <c r="T77" s="98" t="s">
        <v>60</v>
      </c>
      <c r="U77" s="102" t="s">
        <v>60</v>
      </c>
      <c r="V77" s="204" t="s">
        <v>60</v>
      </c>
      <c r="W77" s="100" t="s">
        <v>60</v>
      </c>
      <c r="X77" s="98" t="s">
        <v>60</v>
      </c>
      <c r="Y77" s="101" t="s">
        <v>60</v>
      </c>
      <c r="Z77" s="97" t="s">
        <v>60</v>
      </c>
      <c r="AA77" s="100" t="s">
        <v>60</v>
      </c>
      <c r="AB77" s="98" t="s">
        <v>60</v>
      </c>
      <c r="AC77" s="102" t="s">
        <v>60</v>
      </c>
      <c r="AD77" s="204" t="s">
        <v>60</v>
      </c>
      <c r="AE77" s="100" t="s">
        <v>60</v>
      </c>
      <c r="AF77" s="98" t="s">
        <v>60</v>
      </c>
      <c r="AG77" s="101" t="s">
        <v>60</v>
      </c>
      <c r="AH77" s="204" t="s">
        <v>60</v>
      </c>
      <c r="AI77" s="207" t="s">
        <v>60</v>
      </c>
      <c r="AJ77" s="103" t="s">
        <v>60</v>
      </c>
    </row>
    <row r="78" spans="1:36" ht="15.75" x14ac:dyDescent="0.25">
      <c r="A78" s="94" t="s">
        <v>393</v>
      </c>
      <c r="B78" s="95">
        <v>1370</v>
      </c>
      <c r="C78" s="96" t="s">
        <v>380</v>
      </c>
      <c r="D78" s="97" t="s">
        <v>60</v>
      </c>
      <c r="E78" s="98" t="s">
        <v>60</v>
      </c>
      <c r="F78" s="98" t="s">
        <v>60</v>
      </c>
      <c r="G78" s="98" t="s">
        <v>60</v>
      </c>
      <c r="H78" s="98" t="s">
        <v>60</v>
      </c>
      <c r="I78" s="99" t="s">
        <v>60</v>
      </c>
      <c r="J78" s="204" t="s">
        <v>60</v>
      </c>
      <c r="K78" s="100" t="s">
        <v>60</v>
      </c>
      <c r="L78" s="98" t="s">
        <v>60</v>
      </c>
      <c r="M78" s="101" t="s">
        <v>60</v>
      </c>
      <c r="N78" s="204" t="s">
        <v>60</v>
      </c>
      <c r="O78" s="100" t="s">
        <v>60</v>
      </c>
      <c r="P78" s="98" t="s">
        <v>60</v>
      </c>
      <c r="Q78" s="101" t="s">
        <v>60</v>
      </c>
      <c r="R78" s="97" t="s">
        <v>60</v>
      </c>
      <c r="S78" s="100" t="s">
        <v>60</v>
      </c>
      <c r="T78" s="98" t="s">
        <v>60</v>
      </c>
      <c r="U78" s="102" t="s">
        <v>60</v>
      </c>
      <c r="V78" s="204" t="s">
        <v>60</v>
      </c>
      <c r="W78" s="100" t="s">
        <v>60</v>
      </c>
      <c r="X78" s="98" t="s">
        <v>60</v>
      </c>
      <c r="Y78" s="101" t="s">
        <v>60</v>
      </c>
      <c r="Z78" s="97" t="s">
        <v>60</v>
      </c>
      <c r="AA78" s="100" t="s">
        <v>60</v>
      </c>
      <c r="AB78" s="98" t="s">
        <v>60</v>
      </c>
      <c r="AC78" s="102" t="s">
        <v>60</v>
      </c>
      <c r="AD78" s="204" t="s">
        <v>60</v>
      </c>
      <c r="AE78" s="100" t="s">
        <v>60</v>
      </c>
      <c r="AF78" s="98" t="s">
        <v>60</v>
      </c>
      <c r="AG78" s="101" t="s">
        <v>60</v>
      </c>
      <c r="AH78" s="204" t="s">
        <v>60</v>
      </c>
      <c r="AI78" s="207" t="s">
        <v>60</v>
      </c>
      <c r="AJ78" s="103" t="s">
        <v>60</v>
      </c>
    </row>
    <row r="79" spans="1:36" ht="15.75" x14ac:dyDescent="0.25">
      <c r="A79" s="94" t="s">
        <v>394</v>
      </c>
      <c r="B79" s="95">
        <v>1371</v>
      </c>
      <c r="C79" s="96" t="s">
        <v>343</v>
      </c>
      <c r="D79" s="97" t="s">
        <v>60</v>
      </c>
      <c r="E79" s="98" t="s">
        <v>60</v>
      </c>
      <c r="F79" s="98" t="s">
        <v>60</v>
      </c>
      <c r="G79" s="98" t="s">
        <v>60</v>
      </c>
      <c r="H79" s="98" t="s">
        <v>60</v>
      </c>
      <c r="I79" s="99" t="s">
        <v>60</v>
      </c>
      <c r="J79" s="204" t="s">
        <v>60</v>
      </c>
      <c r="K79" s="100" t="s">
        <v>60</v>
      </c>
      <c r="L79" s="98" t="s">
        <v>60</v>
      </c>
      <c r="M79" s="101" t="s">
        <v>60</v>
      </c>
      <c r="N79" s="204" t="s">
        <v>60</v>
      </c>
      <c r="O79" s="100" t="s">
        <v>60</v>
      </c>
      <c r="P79" s="98" t="s">
        <v>60</v>
      </c>
      <c r="Q79" s="101" t="s">
        <v>60</v>
      </c>
      <c r="R79" s="97" t="s">
        <v>60</v>
      </c>
      <c r="S79" s="100" t="s">
        <v>60</v>
      </c>
      <c r="T79" s="98" t="s">
        <v>60</v>
      </c>
      <c r="U79" s="102" t="s">
        <v>60</v>
      </c>
      <c r="V79" s="204" t="s">
        <v>60</v>
      </c>
      <c r="W79" s="100" t="s">
        <v>60</v>
      </c>
      <c r="X79" s="98" t="s">
        <v>60</v>
      </c>
      <c r="Y79" s="101" t="s">
        <v>60</v>
      </c>
      <c r="Z79" s="97" t="s">
        <v>60</v>
      </c>
      <c r="AA79" s="100" t="s">
        <v>60</v>
      </c>
      <c r="AB79" s="98" t="s">
        <v>60</v>
      </c>
      <c r="AC79" s="102" t="s">
        <v>60</v>
      </c>
      <c r="AD79" s="204" t="s">
        <v>60</v>
      </c>
      <c r="AE79" s="100" t="s">
        <v>60</v>
      </c>
      <c r="AF79" s="98" t="s">
        <v>60</v>
      </c>
      <c r="AG79" s="101" t="s">
        <v>60</v>
      </c>
      <c r="AH79" s="204" t="s">
        <v>60</v>
      </c>
      <c r="AI79" s="207" t="s">
        <v>60</v>
      </c>
      <c r="AJ79" s="103" t="s">
        <v>60</v>
      </c>
    </row>
    <row r="80" spans="1:36" ht="15.75" x14ac:dyDescent="0.25">
      <c r="A80" s="94" t="s">
        <v>395</v>
      </c>
      <c r="B80" s="95">
        <v>1372</v>
      </c>
      <c r="C80" s="96" t="s">
        <v>345</v>
      </c>
      <c r="D80" s="97" t="s">
        <v>60</v>
      </c>
      <c r="E80" s="98" t="s">
        <v>60</v>
      </c>
      <c r="F80" s="98" t="s">
        <v>60</v>
      </c>
      <c r="G80" s="98" t="s">
        <v>60</v>
      </c>
      <c r="H80" s="98" t="s">
        <v>60</v>
      </c>
      <c r="I80" s="99" t="s">
        <v>60</v>
      </c>
      <c r="J80" s="204" t="s">
        <v>60</v>
      </c>
      <c r="K80" s="100" t="s">
        <v>60</v>
      </c>
      <c r="L80" s="98" t="s">
        <v>60</v>
      </c>
      <c r="M80" s="101" t="s">
        <v>60</v>
      </c>
      <c r="N80" s="204" t="s">
        <v>60</v>
      </c>
      <c r="O80" s="100" t="s">
        <v>60</v>
      </c>
      <c r="P80" s="98" t="s">
        <v>60</v>
      </c>
      <c r="Q80" s="101" t="s">
        <v>60</v>
      </c>
      <c r="R80" s="97" t="s">
        <v>60</v>
      </c>
      <c r="S80" s="100" t="s">
        <v>60</v>
      </c>
      <c r="T80" s="98" t="s">
        <v>60</v>
      </c>
      <c r="U80" s="102" t="s">
        <v>60</v>
      </c>
      <c r="V80" s="204" t="s">
        <v>60</v>
      </c>
      <c r="W80" s="100" t="s">
        <v>60</v>
      </c>
      <c r="X80" s="98" t="s">
        <v>60</v>
      </c>
      <c r="Y80" s="101" t="s">
        <v>60</v>
      </c>
      <c r="Z80" s="97" t="s">
        <v>60</v>
      </c>
      <c r="AA80" s="100" t="s">
        <v>60</v>
      </c>
      <c r="AB80" s="98" t="s">
        <v>60</v>
      </c>
      <c r="AC80" s="102" t="s">
        <v>60</v>
      </c>
      <c r="AD80" s="204" t="s">
        <v>60</v>
      </c>
      <c r="AE80" s="100" t="s">
        <v>60</v>
      </c>
      <c r="AF80" s="98" t="s">
        <v>60</v>
      </c>
      <c r="AG80" s="101" t="s">
        <v>60</v>
      </c>
      <c r="AH80" s="204" t="s">
        <v>60</v>
      </c>
      <c r="AI80" s="207" t="s">
        <v>60</v>
      </c>
      <c r="AJ80" s="103" t="s">
        <v>60</v>
      </c>
    </row>
    <row r="81" spans="1:36" ht="18.75" x14ac:dyDescent="0.25">
      <c r="A81" s="94" t="s">
        <v>396</v>
      </c>
      <c r="B81" s="95">
        <v>1373</v>
      </c>
      <c r="C81" s="96" t="s">
        <v>450</v>
      </c>
      <c r="D81" s="97" t="s">
        <v>60</v>
      </c>
      <c r="E81" s="98" t="s">
        <v>60</v>
      </c>
      <c r="F81" s="98" t="s">
        <v>60</v>
      </c>
      <c r="G81" s="98" t="s">
        <v>60</v>
      </c>
      <c r="H81" s="98" t="s">
        <v>60</v>
      </c>
      <c r="I81" s="99" t="s">
        <v>60</v>
      </c>
      <c r="J81" s="204" t="s">
        <v>60</v>
      </c>
      <c r="K81" s="100" t="s">
        <v>60</v>
      </c>
      <c r="L81" s="98" t="s">
        <v>60</v>
      </c>
      <c r="M81" s="101" t="s">
        <v>60</v>
      </c>
      <c r="N81" s="204" t="s">
        <v>60</v>
      </c>
      <c r="O81" s="100" t="s">
        <v>60</v>
      </c>
      <c r="P81" s="98" t="s">
        <v>60</v>
      </c>
      <c r="Q81" s="101" t="s">
        <v>60</v>
      </c>
      <c r="R81" s="97" t="s">
        <v>60</v>
      </c>
      <c r="S81" s="100" t="s">
        <v>60</v>
      </c>
      <c r="T81" s="98" t="s">
        <v>60</v>
      </c>
      <c r="U81" s="102" t="s">
        <v>60</v>
      </c>
      <c r="V81" s="204" t="s">
        <v>60</v>
      </c>
      <c r="W81" s="100" t="s">
        <v>60</v>
      </c>
      <c r="X81" s="98" t="s">
        <v>60</v>
      </c>
      <c r="Y81" s="101" t="s">
        <v>60</v>
      </c>
      <c r="Z81" s="97" t="s">
        <v>60</v>
      </c>
      <c r="AA81" s="100" t="s">
        <v>60</v>
      </c>
      <c r="AB81" s="98" t="s">
        <v>60</v>
      </c>
      <c r="AC81" s="102" t="s">
        <v>60</v>
      </c>
      <c r="AD81" s="204" t="s">
        <v>60</v>
      </c>
      <c r="AE81" s="100" t="s">
        <v>60</v>
      </c>
      <c r="AF81" s="98" t="s">
        <v>60</v>
      </c>
      <c r="AG81" s="101" t="s">
        <v>60</v>
      </c>
      <c r="AH81" s="204" t="s">
        <v>60</v>
      </c>
      <c r="AI81" s="207" t="s">
        <v>60</v>
      </c>
      <c r="AJ81" s="103" t="s">
        <v>60</v>
      </c>
    </row>
    <row r="82" spans="1:36" ht="32.25" thickBot="1" x14ac:dyDescent="0.3">
      <c r="A82" s="144" t="s">
        <v>397</v>
      </c>
      <c r="B82" s="106">
        <v>1374</v>
      </c>
      <c r="C82" s="107" t="s">
        <v>348</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398</v>
      </c>
    </row>
    <row r="2" spans="1:31" ht="15.75" thickBot="1" x14ac:dyDescent="0.3">
      <c r="A2" s="7" t="s">
        <v>21</v>
      </c>
      <c r="B2" s="13"/>
    </row>
    <row r="3" spans="1:31" ht="84.6" customHeight="1" thickBot="1" x14ac:dyDescent="0.3">
      <c r="A3" s="222" t="s">
        <v>22</v>
      </c>
      <c r="B3" s="222" t="s">
        <v>399</v>
      </c>
      <c r="C3" s="224" t="s">
        <v>400</v>
      </c>
      <c r="D3" s="243"/>
      <c r="E3" s="243"/>
      <c r="F3" s="243"/>
      <c r="G3" s="243"/>
      <c r="H3" s="243"/>
      <c r="I3" s="243"/>
      <c r="J3" s="243"/>
      <c r="K3" s="225"/>
      <c r="L3" s="224" t="s">
        <v>400</v>
      </c>
      <c r="M3" s="243"/>
      <c r="N3" s="243"/>
      <c r="O3" s="243"/>
      <c r="P3" s="243"/>
      <c r="Q3" s="243"/>
      <c r="R3" s="243"/>
      <c r="S3" s="225"/>
      <c r="T3" s="224" t="s">
        <v>401</v>
      </c>
      <c r="U3" s="243"/>
      <c r="V3" s="225"/>
      <c r="W3" s="224" t="s">
        <v>402</v>
      </c>
      <c r="X3" s="243"/>
      <c r="Y3" s="243"/>
      <c r="Z3" s="243"/>
      <c r="AA3" s="243"/>
      <c r="AB3" s="243"/>
      <c r="AC3" s="243"/>
      <c r="AD3" s="243"/>
      <c r="AE3" s="225"/>
    </row>
    <row r="4" spans="1:31" ht="128.44999999999999" customHeight="1" thickBot="1" x14ac:dyDescent="0.3">
      <c r="A4" s="238"/>
      <c r="B4" s="238"/>
      <c r="C4" s="222" t="s">
        <v>403</v>
      </c>
      <c r="D4" s="222" t="s">
        <v>404</v>
      </c>
      <c r="E4" s="224" t="s">
        <v>405</v>
      </c>
      <c r="F4" s="225"/>
      <c r="G4" s="222" t="s">
        <v>406</v>
      </c>
      <c r="H4" s="222" t="s">
        <v>407</v>
      </c>
      <c r="I4" s="224" t="s">
        <v>408</v>
      </c>
      <c r="J4" s="225"/>
      <c r="K4" s="222" t="s">
        <v>409</v>
      </c>
      <c r="L4" s="224" t="s">
        <v>410</v>
      </c>
      <c r="M4" s="225"/>
      <c r="N4" s="224" t="s">
        <v>411</v>
      </c>
      <c r="O4" s="225"/>
      <c r="P4" s="222" t="s">
        <v>412</v>
      </c>
      <c r="Q4" s="222" t="s">
        <v>413</v>
      </c>
      <c r="R4" s="224" t="s">
        <v>414</v>
      </c>
      <c r="S4" s="225"/>
      <c r="T4" s="222" t="s">
        <v>415</v>
      </c>
      <c r="U4" s="224" t="s">
        <v>416</v>
      </c>
      <c r="V4" s="225"/>
      <c r="W4" s="224" t="s">
        <v>417</v>
      </c>
      <c r="X4" s="243"/>
      <c r="Y4" s="225"/>
      <c r="Z4" s="284" t="s">
        <v>418</v>
      </c>
      <c r="AA4" s="284" t="s">
        <v>419</v>
      </c>
      <c r="AB4" s="286" t="s">
        <v>420</v>
      </c>
      <c r="AC4" s="287"/>
      <c r="AD4" s="284" t="s">
        <v>421</v>
      </c>
      <c r="AE4" s="284" t="s">
        <v>422</v>
      </c>
    </row>
    <row r="5" spans="1:31" ht="111" thickBot="1" x14ac:dyDescent="0.3">
      <c r="A5" s="223"/>
      <c r="B5" s="223"/>
      <c r="C5" s="223"/>
      <c r="D5" s="223"/>
      <c r="E5" s="17" t="s">
        <v>423</v>
      </c>
      <c r="F5" s="17" t="s">
        <v>424</v>
      </c>
      <c r="G5" s="223"/>
      <c r="H5" s="223"/>
      <c r="I5" s="17" t="s">
        <v>154</v>
      </c>
      <c r="J5" s="17" t="s">
        <v>155</v>
      </c>
      <c r="K5" s="223"/>
      <c r="L5" s="16" t="s">
        <v>425</v>
      </c>
      <c r="M5" s="17" t="s">
        <v>155</v>
      </c>
      <c r="N5" s="17" t="s">
        <v>426</v>
      </c>
      <c r="O5" s="17" t="s">
        <v>427</v>
      </c>
      <c r="P5" s="223"/>
      <c r="Q5" s="223"/>
      <c r="R5" s="17" t="s">
        <v>426</v>
      </c>
      <c r="S5" s="17" t="s">
        <v>427</v>
      </c>
      <c r="T5" s="223"/>
      <c r="U5" s="17" t="s">
        <v>426</v>
      </c>
      <c r="V5" s="17" t="s">
        <v>427</v>
      </c>
      <c r="W5" s="17" t="s">
        <v>428</v>
      </c>
      <c r="X5" s="17" t="s">
        <v>429</v>
      </c>
      <c r="Y5" s="17" t="s">
        <v>430</v>
      </c>
      <c r="Z5" s="285"/>
      <c r="AA5" s="285"/>
      <c r="AB5" s="17" t="s">
        <v>426</v>
      </c>
      <c r="AC5" s="17" t="s">
        <v>427</v>
      </c>
      <c r="AD5" s="285"/>
      <c r="AE5" s="285"/>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5" thickBot="1" x14ac:dyDescent="0.3">
      <c r="A7" s="16">
        <v>1401</v>
      </c>
      <c r="B7" s="17" t="s">
        <v>60</v>
      </c>
      <c r="C7" s="17" t="s">
        <v>60</v>
      </c>
      <c r="D7" s="17" t="s">
        <v>60</v>
      </c>
      <c r="E7" s="17" t="s">
        <v>60</v>
      </c>
      <c r="F7" s="17" t="s">
        <v>60</v>
      </c>
      <c r="G7" s="17" t="s">
        <v>60</v>
      </c>
      <c r="H7" s="17" t="s">
        <v>60</v>
      </c>
      <c r="I7" s="17" t="s">
        <v>60</v>
      </c>
      <c r="J7" s="17" t="s">
        <v>60</v>
      </c>
      <c r="K7" s="17" t="s">
        <v>60</v>
      </c>
      <c r="L7" s="17" t="s">
        <v>60</v>
      </c>
      <c r="M7" s="17" t="s">
        <v>60</v>
      </c>
      <c r="N7" s="17" t="s">
        <v>60</v>
      </c>
      <c r="O7" s="17" t="s">
        <v>60</v>
      </c>
      <c r="P7" s="17" t="s">
        <v>60</v>
      </c>
      <c r="Q7" s="17" t="s">
        <v>60</v>
      </c>
      <c r="R7" s="17" t="s">
        <v>60</v>
      </c>
      <c r="S7" s="17" t="s">
        <v>60</v>
      </c>
      <c r="T7" s="17" t="s">
        <v>60</v>
      </c>
      <c r="U7" s="17" t="s">
        <v>60</v>
      </c>
      <c r="V7" s="17" t="s">
        <v>60</v>
      </c>
      <c r="W7" s="17" t="s">
        <v>60</v>
      </c>
      <c r="X7" s="17" t="s">
        <v>60</v>
      </c>
      <c r="Y7" s="17" t="s">
        <v>60</v>
      </c>
      <c r="Z7" s="17" t="s">
        <v>60</v>
      </c>
      <c r="AA7" s="17" t="s">
        <v>60</v>
      </c>
      <c r="AB7" s="17" t="s">
        <v>60</v>
      </c>
      <c r="AC7" s="17" t="s">
        <v>60</v>
      </c>
      <c r="AD7" s="17" t="s">
        <v>60</v>
      </c>
      <c r="AE7" s="17" t="s">
        <v>60</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970F16-CAA1-4954-94A7-A81CF0C78158}">
  <sheetPr codeName="Лист20"/>
  <dimension ref="A1:H83"/>
  <sheetViews>
    <sheetView zoomScale="70" zoomScaleNormal="70" workbookViewId="0">
      <selection activeCell="B42" sqref="B42:B46"/>
    </sheetView>
  </sheetViews>
  <sheetFormatPr defaultRowHeight="15.75" x14ac:dyDescent="0.25"/>
  <cols>
    <col min="1" max="2" width="66.140625" style="301" customWidth="1"/>
    <col min="3" max="256" width="9.140625" style="303"/>
    <col min="257" max="258" width="66.140625" style="303" customWidth="1"/>
    <col min="259" max="512" width="9.140625" style="303"/>
    <col min="513" max="514" width="66.140625" style="303" customWidth="1"/>
    <col min="515" max="768" width="9.140625" style="303"/>
    <col min="769" max="770" width="66.140625" style="303" customWidth="1"/>
    <col min="771" max="1024" width="9.140625" style="303"/>
    <col min="1025" max="1026" width="66.140625" style="303" customWidth="1"/>
    <col min="1027" max="1280" width="9.140625" style="303"/>
    <col min="1281" max="1282" width="66.140625" style="303" customWidth="1"/>
    <col min="1283" max="1536" width="9.140625" style="303"/>
    <col min="1537" max="1538" width="66.140625" style="303" customWidth="1"/>
    <col min="1539" max="1792" width="9.140625" style="303"/>
    <col min="1793" max="1794" width="66.140625" style="303" customWidth="1"/>
    <col min="1795" max="2048" width="9.140625" style="303"/>
    <col min="2049" max="2050" width="66.140625" style="303" customWidth="1"/>
    <col min="2051" max="2304" width="9.140625" style="303"/>
    <col min="2305" max="2306" width="66.140625" style="303" customWidth="1"/>
    <col min="2307" max="2560" width="9.140625" style="303"/>
    <col min="2561" max="2562" width="66.140625" style="303" customWidth="1"/>
    <col min="2563" max="2816" width="9.140625" style="303"/>
    <col min="2817" max="2818" width="66.140625" style="303" customWidth="1"/>
    <col min="2819" max="3072" width="9.140625" style="303"/>
    <col min="3073" max="3074" width="66.140625" style="303" customWidth="1"/>
    <col min="3075" max="3328" width="9.140625" style="303"/>
    <col min="3329" max="3330" width="66.140625" style="303" customWidth="1"/>
    <col min="3331" max="3584" width="9.140625" style="303"/>
    <col min="3585" max="3586" width="66.140625" style="303" customWidth="1"/>
    <col min="3587" max="3840" width="9.140625" style="303"/>
    <col min="3841" max="3842" width="66.140625" style="303" customWidth="1"/>
    <col min="3843" max="4096" width="9.140625" style="303"/>
    <col min="4097" max="4098" width="66.140625" style="303" customWidth="1"/>
    <col min="4099" max="4352" width="9.140625" style="303"/>
    <col min="4353" max="4354" width="66.140625" style="303" customWidth="1"/>
    <col min="4355" max="4608" width="9.140625" style="303"/>
    <col min="4609" max="4610" width="66.140625" style="303" customWidth="1"/>
    <col min="4611" max="4864" width="9.140625" style="303"/>
    <col min="4865" max="4866" width="66.140625" style="303" customWidth="1"/>
    <col min="4867" max="5120" width="9.140625" style="303"/>
    <col min="5121" max="5122" width="66.140625" style="303" customWidth="1"/>
    <col min="5123" max="5376" width="9.140625" style="303"/>
    <col min="5377" max="5378" width="66.140625" style="303" customWidth="1"/>
    <col min="5379" max="5632" width="9.140625" style="303"/>
    <col min="5633" max="5634" width="66.140625" style="303" customWidth="1"/>
    <col min="5635" max="5888" width="9.140625" style="303"/>
    <col min="5889" max="5890" width="66.140625" style="303" customWidth="1"/>
    <col min="5891" max="6144" width="9.140625" style="303"/>
    <col min="6145" max="6146" width="66.140625" style="303" customWidth="1"/>
    <col min="6147" max="6400" width="9.140625" style="303"/>
    <col min="6401" max="6402" width="66.140625" style="303" customWidth="1"/>
    <col min="6403" max="6656" width="9.140625" style="303"/>
    <col min="6657" max="6658" width="66.140625" style="303" customWidth="1"/>
    <col min="6659" max="6912" width="9.140625" style="303"/>
    <col min="6913" max="6914" width="66.140625" style="303" customWidth="1"/>
    <col min="6915" max="7168" width="9.140625" style="303"/>
    <col min="7169" max="7170" width="66.140625" style="303" customWidth="1"/>
    <col min="7171" max="7424" width="9.140625" style="303"/>
    <col min="7425" max="7426" width="66.140625" style="303" customWidth="1"/>
    <col min="7427" max="7680" width="9.140625" style="303"/>
    <col min="7681" max="7682" width="66.140625" style="303" customWidth="1"/>
    <col min="7683" max="7936" width="9.140625" style="303"/>
    <col min="7937" max="7938" width="66.140625" style="303" customWidth="1"/>
    <col min="7939" max="8192" width="9.140625" style="303"/>
    <col min="8193" max="8194" width="66.140625" style="303" customWidth="1"/>
    <col min="8195" max="8448" width="9.140625" style="303"/>
    <col min="8449" max="8450" width="66.140625" style="303" customWidth="1"/>
    <col min="8451" max="8704" width="9.140625" style="303"/>
    <col min="8705" max="8706" width="66.140625" style="303" customWidth="1"/>
    <col min="8707" max="8960" width="9.140625" style="303"/>
    <col min="8961" max="8962" width="66.140625" style="303" customWidth="1"/>
    <col min="8963" max="9216" width="9.140625" style="303"/>
    <col min="9217" max="9218" width="66.140625" style="303" customWidth="1"/>
    <col min="9219" max="9472" width="9.140625" style="303"/>
    <col min="9473" max="9474" width="66.140625" style="303" customWidth="1"/>
    <col min="9475" max="9728" width="9.140625" style="303"/>
    <col min="9729" max="9730" width="66.140625" style="303" customWidth="1"/>
    <col min="9731" max="9984" width="9.140625" style="303"/>
    <col min="9985" max="9986" width="66.140625" style="303" customWidth="1"/>
    <col min="9987" max="10240" width="9.140625" style="303"/>
    <col min="10241" max="10242" width="66.140625" style="303" customWidth="1"/>
    <col min="10243" max="10496" width="9.140625" style="303"/>
    <col min="10497" max="10498" width="66.140625" style="303" customWidth="1"/>
    <col min="10499" max="10752" width="9.140625" style="303"/>
    <col min="10753" max="10754" width="66.140625" style="303" customWidth="1"/>
    <col min="10755" max="11008" width="9.140625" style="303"/>
    <col min="11009" max="11010" width="66.140625" style="303" customWidth="1"/>
    <col min="11011" max="11264" width="9.140625" style="303"/>
    <col min="11265" max="11266" width="66.140625" style="303" customWidth="1"/>
    <col min="11267" max="11520" width="9.140625" style="303"/>
    <col min="11521" max="11522" width="66.140625" style="303" customWidth="1"/>
    <col min="11523" max="11776" width="9.140625" style="303"/>
    <col min="11777" max="11778" width="66.140625" style="303" customWidth="1"/>
    <col min="11779" max="12032" width="9.140625" style="303"/>
    <col min="12033" max="12034" width="66.140625" style="303" customWidth="1"/>
    <col min="12035" max="12288" width="9.140625" style="303"/>
    <col min="12289" max="12290" width="66.140625" style="303" customWidth="1"/>
    <col min="12291" max="12544" width="9.140625" style="303"/>
    <col min="12545" max="12546" width="66.140625" style="303" customWidth="1"/>
    <col min="12547" max="12800" width="9.140625" style="303"/>
    <col min="12801" max="12802" width="66.140625" style="303" customWidth="1"/>
    <col min="12803" max="13056" width="9.140625" style="303"/>
    <col min="13057" max="13058" width="66.140625" style="303" customWidth="1"/>
    <col min="13059" max="13312" width="9.140625" style="303"/>
    <col min="13313" max="13314" width="66.140625" style="303" customWidth="1"/>
    <col min="13315" max="13568" width="9.140625" style="303"/>
    <col min="13569" max="13570" width="66.140625" style="303" customWidth="1"/>
    <col min="13571" max="13824" width="9.140625" style="303"/>
    <col min="13825" max="13826" width="66.140625" style="303" customWidth="1"/>
    <col min="13827" max="14080" width="9.140625" style="303"/>
    <col min="14081" max="14082" width="66.140625" style="303" customWidth="1"/>
    <col min="14083" max="14336" width="9.140625" style="303"/>
    <col min="14337" max="14338" width="66.140625" style="303" customWidth="1"/>
    <col min="14339" max="14592" width="9.140625" style="303"/>
    <col min="14593" max="14594" width="66.140625" style="303" customWidth="1"/>
    <col min="14595" max="14848" width="9.140625" style="303"/>
    <col min="14849" max="14850" width="66.140625" style="303" customWidth="1"/>
    <col min="14851" max="15104" width="9.140625" style="303"/>
    <col min="15105" max="15106" width="66.140625" style="303" customWidth="1"/>
    <col min="15107" max="15360" width="9.140625" style="303"/>
    <col min="15361" max="15362" width="66.140625" style="303" customWidth="1"/>
    <col min="15363" max="15616" width="9.140625" style="303"/>
    <col min="15617" max="15618" width="66.140625" style="303" customWidth="1"/>
    <col min="15619" max="15872" width="9.140625" style="303"/>
    <col min="15873" max="15874" width="66.140625" style="303" customWidth="1"/>
    <col min="15875" max="16128" width="9.140625" style="303"/>
    <col min="16129" max="16130" width="66.140625" style="303" customWidth="1"/>
    <col min="16131" max="16384" width="9.140625" style="303"/>
  </cols>
  <sheetData>
    <row r="1" spans="1:8" ht="18.75" x14ac:dyDescent="0.25">
      <c r="B1" s="302" t="s">
        <v>452</v>
      </c>
    </row>
    <row r="2" spans="1:8" ht="18.75" x14ac:dyDescent="0.3">
      <c r="B2" s="304" t="s">
        <v>453</v>
      </c>
    </row>
    <row r="3" spans="1:8" ht="18.75" x14ac:dyDescent="0.3">
      <c r="B3" s="304" t="s">
        <v>506</v>
      </c>
    </row>
    <row r="4" spans="1:8" x14ac:dyDescent="0.25">
      <c r="B4" s="305"/>
    </row>
    <row r="5" spans="1:8" ht="18.75" x14ac:dyDescent="0.3">
      <c r="A5" s="306" t="s">
        <v>507</v>
      </c>
      <c r="B5" s="306"/>
      <c r="C5" s="307"/>
      <c r="D5" s="307"/>
      <c r="E5" s="307"/>
      <c r="F5" s="307"/>
      <c r="G5" s="307"/>
      <c r="H5" s="307"/>
    </row>
    <row r="6" spans="1:8" ht="18.75" x14ac:dyDescent="0.3">
      <c r="A6" s="308"/>
      <c r="B6" s="308"/>
      <c r="C6" s="308"/>
      <c r="D6" s="308"/>
      <c r="E6" s="308"/>
      <c r="F6" s="308"/>
      <c r="G6" s="308"/>
      <c r="H6" s="308"/>
    </row>
    <row r="7" spans="1:8" ht="18.75" x14ac:dyDescent="0.25">
      <c r="A7" s="309" t="s">
        <v>508</v>
      </c>
      <c r="B7" s="309"/>
      <c r="C7" s="310"/>
      <c r="D7" s="310"/>
      <c r="E7" s="310"/>
      <c r="F7" s="310"/>
      <c r="G7" s="310"/>
      <c r="H7" s="310"/>
    </row>
    <row r="8" spans="1:8" ht="18.75" x14ac:dyDescent="0.25">
      <c r="A8" s="310"/>
      <c r="B8" s="310"/>
      <c r="C8" s="310"/>
      <c r="D8" s="310"/>
      <c r="E8" s="310"/>
      <c r="F8" s="310"/>
      <c r="G8" s="310"/>
      <c r="H8" s="310"/>
    </row>
    <row r="9" spans="1:8" x14ac:dyDescent="0.25">
      <c r="A9" s="311" t="s">
        <v>509</v>
      </c>
      <c r="B9" s="311"/>
      <c r="C9" s="312"/>
      <c r="D9" s="312"/>
      <c r="E9" s="312"/>
      <c r="F9" s="312"/>
      <c r="G9" s="312"/>
      <c r="H9" s="312"/>
    </row>
    <row r="10" spans="1:8" x14ac:dyDescent="0.25">
      <c r="A10" s="313" t="s">
        <v>510</v>
      </c>
      <c r="B10" s="313"/>
      <c r="C10" s="314"/>
      <c r="D10" s="314"/>
      <c r="E10" s="314"/>
      <c r="F10" s="314"/>
      <c r="G10" s="314"/>
      <c r="H10" s="314"/>
    </row>
    <row r="11" spans="1:8" ht="18.75" x14ac:dyDescent="0.25">
      <c r="A11" s="310"/>
      <c r="B11" s="310"/>
      <c r="C11" s="310"/>
      <c r="D11" s="310"/>
      <c r="E11" s="310"/>
      <c r="F11" s="310"/>
      <c r="G11" s="310"/>
      <c r="H11" s="310"/>
    </row>
    <row r="12" spans="1:8" ht="30.75" customHeight="1" x14ac:dyDescent="0.25">
      <c r="A12" s="315" t="s">
        <v>29</v>
      </c>
      <c r="B12" s="315"/>
      <c r="C12" s="312"/>
      <c r="D12" s="312"/>
      <c r="E12" s="312"/>
      <c r="F12" s="312"/>
      <c r="G12" s="312"/>
      <c r="H12" s="312"/>
    </row>
    <row r="13" spans="1:8" x14ac:dyDescent="0.25">
      <c r="A13" s="313" t="s">
        <v>511</v>
      </c>
      <c r="B13" s="313"/>
      <c r="C13" s="314"/>
      <c r="D13" s="314"/>
      <c r="E13" s="314"/>
      <c r="F13" s="314"/>
      <c r="G13" s="314"/>
      <c r="H13" s="314"/>
    </row>
    <row r="14" spans="1:8" ht="18.75" x14ac:dyDescent="0.25">
      <c r="A14" s="316"/>
      <c r="B14" s="316"/>
      <c r="C14" s="316"/>
      <c r="D14" s="316"/>
      <c r="E14" s="316"/>
      <c r="F14" s="316"/>
      <c r="G14" s="316"/>
      <c r="H14" s="316"/>
    </row>
    <row r="15" spans="1:8" x14ac:dyDescent="0.25">
      <c r="A15" s="315" t="s">
        <v>30</v>
      </c>
      <c r="B15" s="315"/>
      <c r="C15" s="312"/>
      <c r="D15" s="312"/>
      <c r="E15" s="312"/>
      <c r="F15" s="312"/>
      <c r="G15" s="312"/>
      <c r="H15" s="312"/>
    </row>
    <row r="16" spans="1:8" x14ac:dyDescent="0.25">
      <c r="A16" s="313" t="s">
        <v>512</v>
      </c>
      <c r="B16" s="313"/>
      <c r="C16" s="314"/>
      <c r="D16" s="314"/>
      <c r="E16" s="314"/>
      <c r="F16" s="314"/>
      <c r="G16" s="314"/>
      <c r="H16" s="314"/>
    </row>
    <row r="17" spans="1:2" x14ac:dyDescent="0.25">
      <c r="B17" s="317"/>
    </row>
    <row r="18" spans="1:2" ht="33.75" customHeight="1" x14ac:dyDescent="0.25">
      <c r="A18" s="318" t="s">
        <v>513</v>
      </c>
      <c r="B18" s="319"/>
    </row>
    <row r="19" spans="1:2" x14ac:dyDescent="0.25">
      <c r="B19" s="305"/>
    </row>
    <row r="20" spans="1:2" ht="16.5" thickBot="1" x14ac:dyDescent="0.3">
      <c r="B20" s="320"/>
    </row>
    <row r="21" spans="1:2" ht="43.5" thickBot="1" x14ac:dyDescent="0.3">
      <c r="A21" s="321" t="s">
        <v>514</v>
      </c>
      <c r="B21" s="322" t="s">
        <v>30</v>
      </c>
    </row>
    <row r="22" spans="1:2" ht="16.5" thickBot="1" x14ac:dyDescent="0.3">
      <c r="A22" s="321" t="s">
        <v>515</v>
      </c>
      <c r="B22" s="322" t="s">
        <v>555</v>
      </c>
    </row>
    <row r="23" spans="1:2" ht="16.5" thickBot="1" x14ac:dyDescent="0.3">
      <c r="A23" s="321" t="s">
        <v>516</v>
      </c>
      <c r="B23" s="323" t="s">
        <v>60</v>
      </c>
    </row>
    <row r="24" spans="1:2" ht="16.5" thickBot="1" x14ac:dyDescent="0.3">
      <c r="A24" s="321" t="s">
        <v>517</v>
      </c>
      <c r="B24" s="323" t="s">
        <v>556</v>
      </c>
    </row>
    <row r="25" spans="1:2" ht="16.5" thickBot="1" x14ac:dyDescent="0.3">
      <c r="A25" s="324" t="s">
        <v>518</v>
      </c>
      <c r="B25" s="325">
        <v>2024</v>
      </c>
    </row>
    <row r="26" spans="1:2" ht="16.5" thickBot="1" x14ac:dyDescent="0.3">
      <c r="A26" s="326" t="s">
        <v>519</v>
      </c>
      <c r="B26" s="327" t="s">
        <v>89</v>
      </c>
    </row>
    <row r="27" spans="1:2" ht="29.25" thickBot="1" x14ac:dyDescent="0.3">
      <c r="A27" s="326" t="s">
        <v>520</v>
      </c>
      <c r="B27" s="322">
        <v>35.638942106025098</v>
      </c>
    </row>
    <row r="28" spans="1:2" ht="16.5" thickBot="1" x14ac:dyDescent="0.3">
      <c r="A28" s="328" t="s">
        <v>521</v>
      </c>
      <c r="B28" s="329" t="s">
        <v>557</v>
      </c>
    </row>
    <row r="29" spans="1:2" ht="29.25" thickBot="1" x14ac:dyDescent="0.3">
      <c r="A29" s="324" t="s">
        <v>522</v>
      </c>
      <c r="B29" s="322">
        <v>0</v>
      </c>
    </row>
    <row r="30" spans="1:2" ht="29.25" thickBot="1" x14ac:dyDescent="0.3">
      <c r="A30" s="324" t="s">
        <v>523</v>
      </c>
      <c r="B30" s="322">
        <v>0</v>
      </c>
    </row>
    <row r="31" spans="1:2" ht="16.5" thickBot="1" x14ac:dyDescent="0.3">
      <c r="A31" s="328" t="s">
        <v>524</v>
      </c>
      <c r="B31" s="329"/>
    </row>
    <row r="32" spans="1:2" ht="29.25" thickBot="1" x14ac:dyDescent="0.3">
      <c r="A32" s="324" t="s">
        <v>525</v>
      </c>
      <c r="B32" s="322" t="s">
        <v>196</v>
      </c>
    </row>
    <row r="33" spans="1:2" ht="16.5" thickBot="1" x14ac:dyDescent="0.3">
      <c r="A33" s="328" t="s">
        <v>526</v>
      </c>
      <c r="B33" s="329" t="s">
        <v>196</v>
      </c>
    </row>
    <row r="34" spans="1:2" ht="16.5" thickBot="1" x14ac:dyDescent="0.3">
      <c r="A34" s="328" t="s">
        <v>527</v>
      </c>
      <c r="B34" s="329" t="s">
        <v>196</v>
      </c>
    </row>
    <row r="35" spans="1:2" ht="16.5" thickBot="1" x14ac:dyDescent="0.3">
      <c r="A35" s="328" t="s">
        <v>528</v>
      </c>
      <c r="B35" s="329" t="s">
        <v>196</v>
      </c>
    </row>
    <row r="36" spans="1:2" ht="16.5" thickBot="1" x14ac:dyDescent="0.3">
      <c r="A36" s="328" t="s">
        <v>529</v>
      </c>
      <c r="B36" s="329" t="s">
        <v>196</v>
      </c>
    </row>
    <row r="37" spans="1:2" ht="29.25" thickBot="1" x14ac:dyDescent="0.3">
      <c r="A37" s="324" t="s">
        <v>530</v>
      </c>
      <c r="B37" s="322" t="s">
        <v>196</v>
      </c>
    </row>
    <row r="38" spans="1:2" ht="16.5" thickBot="1" x14ac:dyDescent="0.3">
      <c r="A38" s="328" t="s">
        <v>526</v>
      </c>
      <c r="B38" s="329" t="s">
        <v>196</v>
      </c>
    </row>
    <row r="39" spans="1:2" ht="16.5" thickBot="1" x14ac:dyDescent="0.3">
      <c r="A39" s="328" t="s">
        <v>527</v>
      </c>
      <c r="B39" s="329" t="s">
        <v>196</v>
      </c>
    </row>
    <row r="40" spans="1:2" ht="16.5" thickBot="1" x14ac:dyDescent="0.3">
      <c r="A40" s="328" t="s">
        <v>528</v>
      </c>
      <c r="B40" s="329" t="s">
        <v>196</v>
      </c>
    </row>
    <row r="41" spans="1:2" ht="16.5" thickBot="1" x14ac:dyDescent="0.3">
      <c r="A41" s="328" t="s">
        <v>529</v>
      </c>
      <c r="B41" s="329" t="s">
        <v>196</v>
      </c>
    </row>
    <row r="42" spans="1:2" ht="29.25" thickBot="1" x14ac:dyDescent="0.3">
      <c r="A42" s="324" t="s">
        <v>559</v>
      </c>
      <c r="B42" s="322" t="s">
        <v>196</v>
      </c>
    </row>
    <row r="43" spans="1:2" ht="16.5" thickBot="1" x14ac:dyDescent="0.3">
      <c r="A43" s="328" t="s">
        <v>526</v>
      </c>
      <c r="B43" s="329" t="s">
        <v>196</v>
      </c>
    </row>
    <row r="44" spans="1:2" ht="16.5" thickBot="1" x14ac:dyDescent="0.3">
      <c r="A44" s="328" t="s">
        <v>527</v>
      </c>
      <c r="B44" s="329" t="s">
        <v>196</v>
      </c>
    </row>
    <row r="45" spans="1:2" ht="16.5" thickBot="1" x14ac:dyDescent="0.3">
      <c r="A45" s="328" t="s">
        <v>528</v>
      </c>
      <c r="B45" s="329" t="s">
        <v>196</v>
      </c>
    </row>
    <row r="46" spans="1:2" ht="16.5" thickBot="1" x14ac:dyDescent="0.3">
      <c r="A46" s="328" t="s">
        <v>529</v>
      </c>
      <c r="B46" s="329" t="s">
        <v>196</v>
      </c>
    </row>
    <row r="47" spans="1:2" ht="29.25" thickBot="1" x14ac:dyDescent="0.3">
      <c r="A47" s="330" t="s">
        <v>531</v>
      </c>
      <c r="B47" s="331">
        <v>0</v>
      </c>
    </row>
    <row r="48" spans="1:2" ht="16.5" thickBot="1" x14ac:dyDescent="0.3">
      <c r="A48" s="332" t="s">
        <v>524</v>
      </c>
      <c r="B48" s="333"/>
    </row>
    <row r="49" spans="1:2" ht="16.5" thickBot="1" x14ac:dyDescent="0.3">
      <c r="A49" s="332" t="s">
        <v>532</v>
      </c>
      <c r="B49" s="333" t="s">
        <v>60</v>
      </c>
    </row>
    <row r="50" spans="1:2" ht="16.5" thickBot="1" x14ac:dyDescent="0.3">
      <c r="A50" s="332" t="s">
        <v>533</v>
      </c>
      <c r="B50" s="333" t="s">
        <v>60</v>
      </c>
    </row>
    <row r="51" spans="1:2" ht="16.5" thickBot="1" x14ac:dyDescent="0.3">
      <c r="A51" s="332" t="s">
        <v>534</v>
      </c>
      <c r="B51" s="333" t="s">
        <v>60</v>
      </c>
    </row>
    <row r="52" spans="1:2" ht="16.5" thickBot="1" x14ac:dyDescent="0.3">
      <c r="A52" s="324" t="s">
        <v>535</v>
      </c>
      <c r="B52" s="334" t="s">
        <v>558</v>
      </c>
    </row>
    <row r="53" spans="1:2" ht="16.5" thickBot="1" x14ac:dyDescent="0.3">
      <c r="A53" s="324" t="s">
        <v>536</v>
      </c>
      <c r="B53" s="334">
        <v>0</v>
      </c>
    </row>
    <row r="54" spans="1:2" ht="16.5" thickBot="1" x14ac:dyDescent="0.3">
      <c r="A54" s="324" t="s">
        <v>537</v>
      </c>
      <c r="B54" s="334" t="s">
        <v>558</v>
      </c>
    </row>
    <row r="55" spans="1:2" ht="16.5" thickBot="1" x14ac:dyDescent="0.3">
      <c r="A55" s="326" t="s">
        <v>538</v>
      </c>
      <c r="B55" s="327">
        <v>0</v>
      </c>
    </row>
    <row r="56" spans="1:2" x14ac:dyDescent="0.25">
      <c r="A56" s="330" t="s">
        <v>539</v>
      </c>
      <c r="B56" s="335" t="s">
        <v>60</v>
      </c>
    </row>
    <row r="57" spans="1:2" x14ac:dyDescent="0.25">
      <c r="A57" s="336" t="s">
        <v>431</v>
      </c>
      <c r="B57" s="337"/>
    </row>
    <row r="58" spans="1:2" x14ac:dyDescent="0.25">
      <c r="A58" s="336" t="s">
        <v>432</v>
      </c>
      <c r="B58" s="337"/>
    </row>
    <row r="59" spans="1:2" x14ac:dyDescent="0.25">
      <c r="A59" s="336" t="s">
        <v>433</v>
      </c>
      <c r="B59" s="337"/>
    </row>
    <row r="60" spans="1:2" x14ac:dyDescent="0.25">
      <c r="A60" s="336" t="s">
        <v>434</v>
      </c>
      <c r="B60" s="337"/>
    </row>
    <row r="61" spans="1:2" ht="16.5" thickBot="1" x14ac:dyDescent="0.3">
      <c r="A61" s="338" t="s">
        <v>435</v>
      </c>
      <c r="B61" s="339"/>
    </row>
    <row r="62" spans="1:2" ht="30.75" thickBot="1" x14ac:dyDescent="0.3">
      <c r="A62" s="332" t="s">
        <v>540</v>
      </c>
      <c r="B62" s="329" t="s">
        <v>60</v>
      </c>
    </row>
    <row r="63" spans="1:2" ht="29.25" thickBot="1" x14ac:dyDescent="0.3">
      <c r="A63" s="324" t="s">
        <v>541</v>
      </c>
      <c r="B63" s="322" t="s">
        <v>60</v>
      </c>
    </row>
    <row r="64" spans="1:2" ht="16.5" thickBot="1" x14ac:dyDescent="0.3">
      <c r="A64" s="332" t="s">
        <v>524</v>
      </c>
      <c r="B64" s="340" t="s">
        <v>60</v>
      </c>
    </row>
    <row r="65" spans="1:2" ht="16.5" thickBot="1" x14ac:dyDescent="0.3">
      <c r="A65" s="332" t="s">
        <v>542</v>
      </c>
      <c r="B65" s="329" t="s">
        <v>60</v>
      </c>
    </row>
    <row r="66" spans="1:2" ht="16.5" thickBot="1" x14ac:dyDescent="0.3">
      <c r="A66" s="332" t="s">
        <v>543</v>
      </c>
      <c r="B66" s="329" t="s">
        <v>60</v>
      </c>
    </row>
    <row r="67" spans="1:2" ht="16.5" thickBot="1" x14ac:dyDescent="0.3">
      <c r="A67" s="330" t="s">
        <v>544</v>
      </c>
      <c r="B67" s="322" t="s">
        <v>60</v>
      </c>
    </row>
    <row r="68" spans="1:2" ht="16.5" thickBot="1" x14ac:dyDescent="0.3">
      <c r="A68" s="324" t="s">
        <v>545</v>
      </c>
      <c r="B68" s="322" t="s">
        <v>60</v>
      </c>
    </row>
    <row r="69" spans="1:2" ht="16.5" thickBot="1" x14ac:dyDescent="0.3">
      <c r="A69" s="336" t="s">
        <v>546</v>
      </c>
      <c r="B69" s="329" t="s">
        <v>60</v>
      </c>
    </row>
    <row r="70" spans="1:2" ht="16.5" thickBot="1" x14ac:dyDescent="0.3">
      <c r="A70" s="336" t="s">
        <v>547</v>
      </c>
      <c r="B70" s="329" t="s">
        <v>60</v>
      </c>
    </row>
    <row r="71" spans="1:2" ht="16.5" thickBot="1" x14ac:dyDescent="0.3">
      <c r="A71" s="336" t="s">
        <v>548</v>
      </c>
      <c r="B71" s="329" t="s">
        <v>60</v>
      </c>
    </row>
    <row r="72" spans="1:2" ht="29.25" thickBot="1" x14ac:dyDescent="0.3">
      <c r="A72" s="330" t="s">
        <v>436</v>
      </c>
      <c r="B72" s="322" t="s">
        <v>60</v>
      </c>
    </row>
    <row r="73" spans="1:2" ht="28.5" x14ac:dyDescent="0.25">
      <c r="A73" s="330" t="s">
        <v>549</v>
      </c>
      <c r="B73" s="335" t="s">
        <v>60</v>
      </c>
    </row>
    <row r="74" spans="1:2" x14ac:dyDescent="0.25">
      <c r="A74" s="336" t="s">
        <v>550</v>
      </c>
      <c r="B74" s="337"/>
    </row>
    <row r="75" spans="1:2" x14ac:dyDescent="0.25">
      <c r="A75" s="336" t="s">
        <v>551</v>
      </c>
      <c r="B75" s="337"/>
    </row>
    <row r="76" spans="1:2" x14ac:dyDescent="0.25">
      <c r="A76" s="336" t="s">
        <v>552</v>
      </c>
      <c r="B76" s="337"/>
    </row>
    <row r="77" spans="1:2" x14ac:dyDescent="0.25">
      <c r="A77" s="336" t="s">
        <v>553</v>
      </c>
      <c r="B77" s="337"/>
    </row>
    <row r="78" spans="1:2" ht="16.5" thickBot="1" x14ac:dyDescent="0.3">
      <c r="A78" s="341" t="s">
        <v>554</v>
      </c>
      <c r="B78" s="339"/>
    </row>
    <row r="81" spans="1:2" x14ac:dyDescent="0.25">
      <c r="A81" s="342"/>
      <c r="B81" s="343"/>
    </row>
    <row r="82" spans="1:2" x14ac:dyDescent="0.25">
      <c r="B82" s="344"/>
    </row>
    <row r="83" spans="1:2" x14ac:dyDescent="0.25">
      <c r="B83" s="345"/>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437</v>
      </c>
    </row>
    <row r="2" spans="1:6" ht="15.75" thickBot="1" x14ac:dyDescent="0.3">
      <c r="A2" s="7" t="s">
        <v>21</v>
      </c>
      <c r="B2" s="13"/>
    </row>
    <row r="3" spans="1:6" ht="48" thickBot="1" x14ac:dyDescent="0.3">
      <c r="A3" s="15" t="s">
        <v>19</v>
      </c>
      <c r="B3" s="24" t="s">
        <v>22</v>
      </c>
      <c r="C3" s="24" t="s">
        <v>438</v>
      </c>
      <c r="D3" s="24" t="s">
        <v>439</v>
      </c>
      <c r="E3" s="24" t="s">
        <v>440</v>
      </c>
      <c r="F3" s="24" t="s">
        <v>441</v>
      </c>
    </row>
    <row r="4" spans="1:6" ht="63.75" thickBot="1" x14ac:dyDescent="0.3">
      <c r="A4" s="36" t="s">
        <v>442</v>
      </c>
      <c r="B4" s="61"/>
      <c r="C4" s="61" t="s">
        <v>444</v>
      </c>
      <c r="D4" s="61" t="s">
        <v>445</v>
      </c>
      <c r="E4" s="61" t="s">
        <v>446</v>
      </c>
      <c r="F4" s="61" t="s">
        <v>447</v>
      </c>
    </row>
    <row r="5" spans="1:6" ht="63" customHeight="1" thickBot="1" x14ac:dyDescent="0.3">
      <c r="A5" s="36" t="s">
        <v>443</v>
      </c>
      <c r="B5" s="61"/>
      <c r="C5" s="61" t="s">
        <v>448</v>
      </c>
      <c r="D5" s="61" t="s">
        <v>449</v>
      </c>
      <c r="E5" s="61" t="s">
        <v>446</v>
      </c>
      <c r="F5" s="61" t="s">
        <v>447</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Лист1">
    <pageSetUpPr fitToPage="1"/>
  </sheetPr>
  <dimension ref="A1:Z33"/>
  <sheetViews>
    <sheetView showGridLines="0" zoomScale="70" zoomScaleNormal="70" workbookViewId="0"/>
  </sheetViews>
  <sheetFormatPr defaultColWidth="9.140625" defaultRowHeight="12.75" x14ac:dyDescent="0.2"/>
  <cols>
    <col min="1" max="1" width="17.7109375" style="171" customWidth="1"/>
    <col min="2" max="2" width="30.140625" style="171" customWidth="1"/>
    <col min="3" max="3" width="12.28515625" style="171" customWidth="1"/>
    <col min="4" max="5" width="15" style="171" customWidth="1"/>
    <col min="6" max="7" width="13.28515625" style="171" customWidth="1"/>
    <col min="8" max="8" width="12.28515625" style="171" customWidth="1"/>
    <col min="9" max="9" width="17.85546875" style="171" customWidth="1"/>
    <col min="10" max="10" width="16.7109375" style="171" customWidth="1"/>
    <col min="11" max="11" width="24.5703125" style="171" customWidth="1"/>
    <col min="12" max="12" width="30.85546875" style="171" customWidth="1"/>
    <col min="13" max="13" width="27.140625" style="171" customWidth="1"/>
    <col min="14" max="14" width="32.42578125" style="171" customWidth="1"/>
    <col min="15" max="15" width="13.28515625" style="171" customWidth="1"/>
    <col min="16" max="16" width="8.7109375" style="171" customWidth="1"/>
    <col min="17" max="17" width="12.7109375" style="171" customWidth="1"/>
    <col min="18" max="18" width="13.85546875" style="171" customWidth="1"/>
    <col min="19" max="19" width="17" style="171" customWidth="1"/>
    <col min="20" max="21" width="12" style="171" customWidth="1"/>
    <col min="22" max="22" width="11" style="171" customWidth="1"/>
    <col min="23" max="25" width="17.7109375" style="171" customWidth="1"/>
    <col min="26" max="26" width="46.5703125" style="171" customWidth="1"/>
    <col min="27" max="16384" width="9.140625" style="171"/>
  </cols>
  <sheetData>
    <row r="1" spans="1:26" ht="18.75" customHeight="1" x14ac:dyDescent="0.25">
      <c r="A1" s="168"/>
      <c r="B1" s="169"/>
      <c r="C1" s="169"/>
      <c r="D1" s="169"/>
      <c r="E1" s="169"/>
      <c r="F1" s="169"/>
      <c r="G1" s="169"/>
      <c r="H1" s="169"/>
      <c r="I1" s="169"/>
      <c r="J1" s="169"/>
      <c r="K1" s="169"/>
      <c r="L1" s="169"/>
      <c r="M1" s="169"/>
      <c r="N1" s="169"/>
      <c r="O1" s="169"/>
      <c r="P1" s="169"/>
      <c r="Q1" s="169"/>
      <c r="R1" s="169"/>
      <c r="S1" s="169"/>
      <c r="T1" s="169"/>
      <c r="U1" s="169"/>
      <c r="V1" s="169"/>
      <c r="W1" s="169"/>
      <c r="X1" s="169"/>
      <c r="Y1" s="169"/>
      <c r="Z1" s="170" t="s">
        <v>452</v>
      </c>
    </row>
    <row r="2" spans="1:26" ht="18.75" customHeight="1" x14ac:dyDescent="0.3">
      <c r="A2" s="168"/>
      <c r="B2" s="169"/>
      <c r="C2" s="169"/>
      <c r="D2" s="169"/>
      <c r="E2" s="169"/>
      <c r="F2" s="169"/>
      <c r="G2" s="169"/>
      <c r="H2" s="169"/>
      <c r="I2" s="169"/>
      <c r="J2" s="169"/>
      <c r="K2" s="169"/>
      <c r="L2" s="169"/>
      <c r="M2" s="169"/>
      <c r="N2" s="169"/>
      <c r="O2" s="169"/>
      <c r="P2" s="169"/>
      <c r="Q2" s="169"/>
      <c r="R2" s="169"/>
      <c r="S2" s="169"/>
      <c r="T2" s="169"/>
      <c r="U2" s="169"/>
      <c r="V2" s="169"/>
      <c r="W2" s="169"/>
      <c r="X2" s="169"/>
      <c r="Y2" s="169"/>
      <c r="Z2" s="172" t="s">
        <v>453</v>
      </c>
    </row>
    <row r="3" spans="1:26" ht="18.75" customHeight="1" x14ac:dyDescent="0.3">
      <c r="A3" s="168"/>
      <c r="B3" s="169"/>
      <c r="C3" s="169"/>
      <c r="D3" s="169"/>
      <c r="E3" s="169"/>
      <c r="F3" s="169"/>
      <c r="G3" s="169"/>
      <c r="H3" s="169"/>
      <c r="I3" s="169"/>
      <c r="J3" s="169"/>
      <c r="K3" s="169"/>
      <c r="L3" s="169"/>
      <c r="M3" s="169"/>
      <c r="N3" s="169"/>
      <c r="O3" s="169"/>
      <c r="P3" s="169"/>
      <c r="Q3" s="169"/>
      <c r="R3" s="169"/>
      <c r="S3" s="169"/>
      <c r="T3" s="169"/>
      <c r="U3" s="169"/>
      <c r="V3" s="169"/>
      <c r="W3" s="169"/>
      <c r="X3" s="169"/>
      <c r="Y3" s="169"/>
      <c r="Z3" s="172" t="s">
        <v>454</v>
      </c>
    </row>
    <row r="4" spans="1:26" ht="18.75" customHeight="1" x14ac:dyDescent="0.3">
      <c r="A4" s="168"/>
      <c r="B4" s="169"/>
      <c r="C4" s="169"/>
      <c r="D4" s="169"/>
      <c r="E4" s="169"/>
      <c r="F4" s="169"/>
      <c r="G4" s="169"/>
      <c r="H4" s="169"/>
      <c r="I4" s="169"/>
      <c r="J4" s="169"/>
      <c r="K4" s="169"/>
      <c r="L4" s="169"/>
      <c r="M4" s="169"/>
      <c r="N4" s="169"/>
      <c r="O4" s="169"/>
      <c r="P4" s="169"/>
      <c r="Q4" s="169"/>
      <c r="R4" s="169"/>
      <c r="S4" s="169"/>
      <c r="T4" s="169"/>
      <c r="U4" s="169"/>
      <c r="V4" s="169"/>
      <c r="W4" s="169"/>
      <c r="X4" s="169"/>
      <c r="Y4" s="169"/>
      <c r="Z4" s="172"/>
    </row>
    <row r="5" spans="1:26" ht="18.75" customHeight="1" x14ac:dyDescent="0.2">
      <c r="A5" s="289" t="s">
        <v>500</v>
      </c>
      <c r="B5" s="289"/>
      <c r="C5" s="289"/>
      <c r="D5" s="289"/>
      <c r="E5" s="289"/>
      <c r="F5" s="289"/>
      <c r="G5" s="289"/>
      <c r="H5" s="289"/>
      <c r="I5" s="289"/>
      <c r="J5" s="289"/>
      <c r="K5" s="289"/>
      <c r="L5" s="289"/>
      <c r="M5" s="289"/>
      <c r="N5" s="289"/>
      <c r="O5" s="289"/>
      <c r="P5" s="289"/>
      <c r="Q5" s="289"/>
      <c r="R5" s="289"/>
      <c r="S5" s="289"/>
      <c r="T5" s="289"/>
      <c r="U5" s="289"/>
      <c r="V5" s="289"/>
      <c r="W5" s="289"/>
      <c r="X5" s="289"/>
      <c r="Y5" s="289"/>
      <c r="Z5" s="289"/>
    </row>
    <row r="6" spans="1:26" ht="18.75" customHeight="1" x14ac:dyDescent="0.25">
      <c r="A6" s="290"/>
      <c r="B6" s="290"/>
      <c r="C6" s="290"/>
      <c r="D6" s="290"/>
      <c r="E6" s="290"/>
      <c r="F6" s="290"/>
      <c r="G6" s="290"/>
      <c r="H6" s="290"/>
      <c r="I6" s="290"/>
      <c r="J6" s="290"/>
      <c r="K6" s="290"/>
      <c r="L6" s="290"/>
      <c r="M6" s="290"/>
      <c r="N6" s="290"/>
      <c r="O6" s="290"/>
      <c r="P6" s="290"/>
      <c r="Q6" s="290"/>
      <c r="R6" s="290"/>
      <c r="S6" s="290"/>
      <c r="T6" s="290"/>
      <c r="U6" s="290"/>
      <c r="V6" s="290"/>
      <c r="W6" s="290"/>
      <c r="X6" s="290"/>
      <c r="Y6" s="290"/>
      <c r="Z6" s="290"/>
    </row>
    <row r="7" spans="1:26" ht="18.75" customHeight="1" x14ac:dyDescent="0.2">
      <c r="A7" s="291" t="s">
        <v>455</v>
      </c>
      <c r="B7" s="291"/>
      <c r="C7" s="291"/>
      <c r="D7" s="291"/>
      <c r="E7" s="291"/>
      <c r="F7" s="291"/>
      <c r="G7" s="291"/>
      <c r="H7" s="291"/>
      <c r="I7" s="291"/>
      <c r="J7" s="291"/>
      <c r="K7" s="291"/>
      <c r="L7" s="291"/>
      <c r="M7" s="291"/>
      <c r="N7" s="291"/>
      <c r="O7" s="291"/>
      <c r="P7" s="291"/>
      <c r="Q7" s="291"/>
      <c r="R7" s="291"/>
      <c r="S7" s="291"/>
      <c r="T7" s="291"/>
      <c r="U7" s="291"/>
      <c r="V7" s="291"/>
      <c r="W7" s="291"/>
      <c r="X7" s="291"/>
      <c r="Y7" s="291"/>
      <c r="Z7" s="291"/>
    </row>
    <row r="8" spans="1:26" ht="18.75" customHeight="1" x14ac:dyDescent="0.2">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row>
    <row r="9" spans="1:26" ht="18.75" customHeight="1" x14ac:dyDescent="0.2">
      <c r="A9" s="293" t="s">
        <v>456</v>
      </c>
      <c r="B9" s="293"/>
      <c r="C9" s="293"/>
      <c r="D9" s="293"/>
      <c r="E9" s="293"/>
      <c r="F9" s="293"/>
      <c r="G9" s="293"/>
      <c r="H9" s="293"/>
      <c r="I9" s="293"/>
      <c r="J9" s="293"/>
      <c r="K9" s="293"/>
      <c r="L9" s="293"/>
      <c r="M9" s="293"/>
      <c r="N9" s="293"/>
      <c r="O9" s="293"/>
      <c r="P9" s="293"/>
      <c r="Q9" s="293"/>
      <c r="R9" s="293"/>
      <c r="S9" s="293"/>
      <c r="T9" s="293"/>
      <c r="U9" s="293"/>
      <c r="V9" s="293"/>
      <c r="W9" s="293"/>
      <c r="X9" s="293"/>
      <c r="Y9" s="293"/>
      <c r="Z9" s="293"/>
    </row>
    <row r="10" spans="1:26" ht="18.75" customHeight="1" x14ac:dyDescent="0.2">
      <c r="A10" s="288" t="s">
        <v>457</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row>
    <row r="11" spans="1:26" ht="18.75" customHeight="1" x14ac:dyDescent="0.2">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row>
    <row r="12" spans="1:26" ht="18.75" customHeight="1" x14ac:dyDescent="0.2">
      <c r="A12" s="293" t="s">
        <v>29</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row>
    <row r="13" spans="1:26" ht="18.75" customHeight="1" x14ac:dyDescent="0.2">
      <c r="A13" s="288" t="s">
        <v>458</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row>
    <row r="14" spans="1:26" ht="18.75" customHeight="1" x14ac:dyDescent="0.2">
      <c r="A14" s="288"/>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row>
    <row r="15" spans="1:26" ht="178.5" customHeight="1" x14ac:dyDescent="0.2">
      <c r="A15" s="299" t="s">
        <v>30</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row>
    <row r="16" spans="1:26" ht="18.75" customHeight="1" x14ac:dyDescent="0.2">
      <c r="A16" s="288" t="s">
        <v>459</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row>
    <row r="17" spans="1:26" ht="18.75" customHeight="1" x14ac:dyDescent="0.2">
      <c r="A17" s="201"/>
      <c r="B17" s="201"/>
      <c r="C17" s="201"/>
      <c r="D17" s="201"/>
      <c r="E17" s="201"/>
      <c r="F17" s="201"/>
      <c r="G17" s="201"/>
      <c r="H17" s="201"/>
      <c r="I17" s="201"/>
      <c r="J17" s="201"/>
      <c r="K17" s="201"/>
      <c r="L17" s="201"/>
      <c r="M17" s="201"/>
      <c r="N17" s="201"/>
      <c r="O17" s="201"/>
      <c r="P17" s="201"/>
      <c r="Q17" s="201"/>
      <c r="R17" s="201"/>
      <c r="S17" s="201"/>
      <c r="T17" s="201"/>
      <c r="U17" s="201"/>
      <c r="V17" s="201"/>
      <c r="W17" s="201"/>
      <c r="X17" s="201"/>
      <c r="Y17" s="201"/>
      <c r="Z17" s="201"/>
    </row>
    <row r="18" spans="1:26" ht="18.75" customHeight="1" x14ac:dyDescent="0.25">
      <c r="A18" s="168"/>
      <c r="B18" s="169"/>
      <c r="C18" s="169"/>
      <c r="D18" s="169"/>
      <c r="E18" s="169"/>
      <c r="F18" s="169"/>
      <c r="G18" s="169"/>
      <c r="H18" s="169"/>
      <c r="I18" s="169"/>
      <c r="J18" s="169"/>
      <c r="K18" s="169"/>
      <c r="L18" s="169"/>
      <c r="M18" s="169"/>
      <c r="N18" s="169"/>
      <c r="O18" s="169"/>
      <c r="P18" s="169"/>
      <c r="Q18" s="169"/>
      <c r="R18" s="169"/>
      <c r="S18" s="169"/>
      <c r="T18" s="169"/>
      <c r="U18" s="169"/>
      <c r="V18" s="169"/>
      <c r="W18" s="169"/>
      <c r="X18" s="169"/>
      <c r="Y18" s="169"/>
      <c r="Z18" s="169"/>
    </row>
    <row r="19" spans="1:26" ht="18.75" customHeight="1" x14ac:dyDescent="0.3">
      <c r="A19" s="294" t="s">
        <v>460</v>
      </c>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row>
    <row r="20" spans="1:26" ht="18.75" customHeight="1" x14ac:dyDescent="0.2">
      <c r="A20" s="173"/>
      <c r="B20" s="173"/>
      <c r="C20" s="173"/>
      <c r="D20" s="173"/>
      <c r="E20" s="173"/>
      <c r="F20" s="173"/>
      <c r="G20" s="173"/>
      <c r="H20" s="173"/>
      <c r="I20" s="173"/>
      <c r="J20" s="173"/>
      <c r="K20" s="173"/>
      <c r="L20" s="173"/>
      <c r="M20" s="173"/>
      <c r="N20" s="173"/>
      <c r="O20" s="173"/>
      <c r="P20" s="173"/>
      <c r="Q20" s="173"/>
      <c r="R20" s="173"/>
      <c r="S20" s="173"/>
      <c r="T20" s="173"/>
      <c r="U20" s="173"/>
      <c r="V20" s="173"/>
      <c r="W20" s="173"/>
      <c r="X20" s="173"/>
      <c r="Y20" s="173"/>
      <c r="Z20" s="173"/>
    </row>
    <row r="21" spans="1:26" ht="32.25" customHeight="1" x14ac:dyDescent="0.2">
      <c r="A21" s="295" t="s">
        <v>461</v>
      </c>
      <c r="B21" s="296"/>
      <c r="C21" s="296"/>
      <c r="D21" s="296"/>
      <c r="E21" s="296"/>
      <c r="F21" s="296"/>
      <c r="G21" s="296"/>
      <c r="H21" s="296"/>
      <c r="I21" s="296"/>
      <c r="J21" s="296"/>
      <c r="K21" s="296"/>
      <c r="L21" s="297"/>
      <c r="M21" s="298" t="s">
        <v>462</v>
      </c>
      <c r="N21" s="298"/>
      <c r="O21" s="298"/>
      <c r="P21" s="298"/>
      <c r="Q21" s="298"/>
      <c r="R21" s="298"/>
      <c r="S21" s="298"/>
      <c r="T21" s="298"/>
      <c r="U21" s="298"/>
      <c r="V21" s="298"/>
      <c r="W21" s="298"/>
      <c r="X21" s="298"/>
      <c r="Y21" s="298"/>
      <c r="Z21" s="298"/>
    </row>
    <row r="22" spans="1:26" ht="180" customHeight="1" x14ac:dyDescent="0.2">
      <c r="A22" s="202" t="s">
        <v>463</v>
      </c>
      <c r="B22" s="174" t="s">
        <v>464</v>
      </c>
      <c r="C22" s="202" t="s">
        <v>465</v>
      </c>
      <c r="D22" s="202" t="s">
        <v>466</v>
      </c>
      <c r="E22" s="202" t="s">
        <v>467</v>
      </c>
      <c r="F22" s="202" t="s">
        <v>468</v>
      </c>
      <c r="G22" s="202" t="s">
        <v>469</v>
      </c>
      <c r="H22" s="202" t="s">
        <v>470</v>
      </c>
      <c r="I22" s="202" t="s">
        <v>471</v>
      </c>
      <c r="J22" s="202" t="s">
        <v>472</v>
      </c>
      <c r="K22" s="174" t="s">
        <v>473</v>
      </c>
      <c r="L22" s="174" t="s">
        <v>474</v>
      </c>
      <c r="M22" s="175" t="s">
        <v>475</v>
      </c>
      <c r="N22" s="174" t="s">
        <v>476</v>
      </c>
      <c r="O22" s="202" t="s">
        <v>477</v>
      </c>
      <c r="P22" s="202" t="s">
        <v>478</v>
      </c>
      <c r="Q22" s="202" t="s">
        <v>479</v>
      </c>
      <c r="R22" s="202" t="s">
        <v>470</v>
      </c>
      <c r="S22" s="202" t="s">
        <v>480</v>
      </c>
      <c r="T22" s="202" t="s">
        <v>481</v>
      </c>
      <c r="U22" s="202" t="s">
        <v>482</v>
      </c>
      <c r="V22" s="202" t="s">
        <v>479</v>
      </c>
      <c r="W22" s="176" t="s">
        <v>483</v>
      </c>
      <c r="X22" s="176" t="s">
        <v>484</v>
      </c>
      <c r="Y22" s="176" t="s">
        <v>485</v>
      </c>
      <c r="Z22" s="177" t="s">
        <v>486</v>
      </c>
    </row>
    <row r="23" spans="1:26" ht="16.5" customHeight="1" x14ac:dyDescent="0.2">
      <c r="A23" s="202">
        <v>1</v>
      </c>
      <c r="B23" s="174">
        <v>2</v>
      </c>
      <c r="C23" s="202">
        <v>3</v>
      </c>
      <c r="D23" s="174">
        <v>4</v>
      </c>
      <c r="E23" s="202">
        <v>5</v>
      </c>
      <c r="F23" s="174">
        <v>6</v>
      </c>
      <c r="G23" s="202">
        <v>7</v>
      </c>
      <c r="H23" s="174">
        <v>8</v>
      </c>
      <c r="I23" s="202">
        <v>9</v>
      </c>
      <c r="J23" s="174">
        <v>10</v>
      </c>
      <c r="K23" s="202">
        <v>11</v>
      </c>
      <c r="L23" s="174">
        <v>12</v>
      </c>
      <c r="M23" s="202">
        <v>13</v>
      </c>
      <c r="N23" s="174">
        <v>14</v>
      </c>
      <c r="O23" s="202">
        <v>15</v>
      </c>
      <c r="P23" s="174">
        <v>16</v>
      </c>
      <c r="Q23" s="202">
        <v>17</v>
      </c>
      <c r="R23" s="174">
        <v>18</v>
      </c>
      <c r="S23" s="202">
        <v>19</v>
      </c>
      <c r="T23" s="174">
        <v>20</v>
      </c>
      <c r="U23" s="202">
        <v>21</v>
      </c>
      <c r="V23" s="174">
        <v>22</v>
      </c>
      <c r="W23" s="202">
        <v>23</v>
      </c>
      <c r="X23" s="174">
        <v>24</v>
      </c>
      <c r="Y23" s="202">
        <v>25</v>
      </c>
      <c r="Z23" s="174">
        <v>26</v>
      </c>
    </row>
    <row r="24" spans="1:26" ht="69" hidden="1" customHeight="1" x14ac:dyDescent="0.2">
      <c r="A24" s="178">
        <v>2019</v>
      </c>
      <c r="B24" s="179" t="s">
        <v>487</v>
      </c>
      <c r="C24" s="180">
        <v>1.2500000000582077</v>
      </c>
      <c r="D24" s="181">
        <v>20</v>
      </c>
      <c r="E24" s="182">
        <v>0.153</v>
      </c>
      <c r="F24" s="183">
        <f t="shared" ref="F24:F33" si="0">C24*D24</f>
        <v>25.000000001164153</v>
      </c>
      <c r="G24" s="184">
        <f t="shared" ref="G24:G33" si="1">C24*E24</f>
        <v>0.19125000000890577</v>
      </c>
      <c r="H24" s="185">
        <v>9506</v>
      </c>
      <c r="I24" s="186">
        <f t="shared" ref="I24:I33" si="2">ЕСЛИОШИБКА(F24/H24;0)</f>
        <v>2.6299179466825326E-3</v>
      </c>
      <c r="J24" s="186">
        <f t="shared" ref="J24:J33" si="3">ЕСЛИОШИБКА(D24/H24;0)</f>
        <v>2.1039343572480541E-3</v>
      </c>
      <c r="K24" s="185" t="s">
        <v>488</v>
      </c>
      <c r="L24" s="187" t="s">
        <v>489</v>
      </c>
      <c r="M24" s="188">
        <v>2024</v>
      </c>
      <c r="N24" s="182">
        <v>0</v>
      </c>
      <c r="O24" s="182">
        <v>0</v>
      </c>
      <c r="P24" s="182">
        <v>0</v>
      </c>
      <c r="Q24" s="182">
        <v>0</v>
      </c>
      <c r="R24" s="189">
        <v>9506</v>
      </c>
      <c r="S24" s="182">
        <v>0</v>
      </c>
      <c r="T24" s="182">
        <v>0</v>
      </c>
      <c r="U24" s="182">
        <v>0</v>
      </c>
      <c r="V24" s="182">
        <v>0</v>
      </c>
      <c r="W24" s="190">
        <v>0</v>
      </c>
      <c r="X24" s="190">
        <v>0</v>
      </c>
      <c r="Y24" s="190">
        <v>0</v>
      </c>
      <c r="Z24" s="191" t="s">
        <v>490</v>
      </c>
    </row>
    <row r="25" spans="1:26" s="200" customFormat="1" ht="69" customHeight="1" x14ac:dyDescent="0.2">
      <c r="A25" s="178">
        <v>2019</v>
      </c>
      <c r="B25" s="192" t="s">
        <v>487</v>
      </c>
      <c r="C25" s="193">
        <v>9.183333333407063</v>
      </c>
      <c r="D25" s="194">
        <v>20</v>
      </c>
      <c r="E25" s="182">
        <v>0.153</v>
      </c>
      <c r="F25" s="183">
        <f t="shared" si="0"/>
        <v>183.66666666814126</v>
      </c>
      <c r="G25" s="184">
        <f t="shared" si="1"/>
        <v>1.4050500000112807</v>
      </c>
      <c r="H25" s="178">
        <v>104888</v>
      </c>
      <c r="I25" s="186">
        <f t="shared" si="2"/>
        <v>1.7510741616594964E-3</v>
      </c>
      <c r="J25" s="186">
        <f t="shared" si="3"/>
        <v>1.906795820303562E-4</v>
      </c>
      <c r="K25" s="195" t="s">
        <v>491</v>
      </c>
      <c r="L25" s="195" t="s">
        <v>492</v>
      </c>
      <c r="M25" s="188">
        <v>2024</v>
      </c>
      <c r="N25" s="182">
        <v>0</v>
      </c>
      <c r="O25" s="196">
        <f>P25*4</f>
        <v>12</v>
      </c>
      <c r="P25" s="182">
        <v>3</v>
      </c>
      <c r="Q25" s="196">
        <f>P25/R25</f>
        <v>2.860193730455343E-5</v>
      </c>
      <c r="R25" s="178">
        <v>104888</v>
      </c>
      <c r="S25" s="196">
        <f>O25/R25</f>
        <v>1.1440774921821372E-4</v>
      </c>
      <c r="T25" s="196">
        <f>4/R25</f>
        <v>3.813591640607124E-5</v>
      </c>
      <c r="U25" s="196">
        <v>0</v>
      </c>
      <c r="V25" s="196">
        <f>P25/R25</f>
        <v>2.860193730455343E-5</v>
      </c>
      <c r="W25" s="197">
        <f>S25-I25</f>
        <v>-1.6366664124412827E-3</v>
      </c>
      <c r="X25" s="197">
        <f>T25-J25</f>
        <v>-1.5254366562428496E-4</v>
      </c>
      <c r="Y25" s="198">
        <v>0</v>
      </c>
      <c r="Z25" s="199" t="s">
        <v>490</v>
      </c>
    </row>
    <row r="26" spans="1:26" s="200" customFormat="1" ht="69" hidden="1" customHeight="1" x14ac:dyDescent="0.2">
      <c r="A26" s="178">
        <v>2019</v>
      </c>
      <c r="B26" s="192" t="s">
        <v>487</v>
      </c>
      <c r="C26" s="193">
        <v>1.6666666546370834E-2</v>
      </c>
      <c r="D26" s="194">
        <v>20</v>
      </c>
      <c r="E26" s="182">
        <v>0.153</v>
      </c>
      <c r="F26" s="183">
        <f t="shared" si="0"/>
        <v>0.33333333092741668</v>
      </c>
      <c r="G26" s="184">
        <f t="shared" si="1"/>
        <v>2.5499999815947376E-3</v>
      </c>
      <c r="H26" s="178">
        <v>9506</v>
      </c>
      <c r="I26" s="186">
        <f t="shared" si="2"/>
        <v>3.5065572367706362E-5</v>
      </c>
      <c r="J26" s="186">
        <f t="shared" si="3"/>
        <v>2.1039343572480541E-3</v>
      </c>
      <c r="K26" s="178" t="s">
        <v>60</v>
      </c>
      <c r="L26" s="178" t="s">
        <v>60</v>
      </c>
      <c r="M26" s="188">
        <v>2024</v>
      </c>
      <c r="N26" s="182">
        <v>0</v>
      </c>
      <c r="O26" s="182">
        <v>0</v>
      </c>
      <c r="P26" s="182">
        <v>0</v>
      </c>
      <c r="Q26" s="182">
        <v>0</v>
      </c>
      <c r="R26" s="178">
        <v>104888</v>
      </c>
      <c r="S26" s="182">
        <v>0</v>
      </c>
      <c r="T26" s="182">
        <v>0</v>
      </c>
      <c r="U26" s="182">
        <v>0</v>
      </c>
      <c r="V26" s="182">
        <v>0</v>
      </c>
      <c r="W26" s="198"/>
      <c r="X26" s="198"/>
      <c r="Y26" s="198"/>
      <c r="Z26" s="199" t="s">
        <v>490</v>
      </c>
    </row>
    <row r="27" spans="1:26" s="200" customFormat="1" ht="69" hidden="1" customHeight="1" x14ac:dyDescent="0.2">
      <c r="A27" s="178">
        <v>2019</v>
      </c>
      <c r="B27" s="192" t="s">
        <v>487</v>
      </c>
      <c r="C27" s="193">
        <v>2.2166666665580124</v>
      </c>
      <c r="D27" s="194">
        <v>20</v>
      </c>
      <c r="E27" s="182">
        <v>0.153</v>
      </c>
      <c r="F27" s="183">
        <f t="shared" si="0"/>
        <v>44.333333331160247</v>
      </c>
      <c r="G27" s="184">
        <f t="shared" si="1"/>
        <v>0.33914999998337586</v>
      </c>
      <c r="H27" s="178">
        <v>9506</v>
      </c>
      <c r="I27" s="186">
        <f t="shared" si="2"/>
        <v>4.6637211583379174E-3</v>
      </c>
      <c r="J27" s="186">
        <f t="shared" si="3"/>
        <v>2.1039343572480541E-3</v>
      </c>
      <c r="K27" s="178" t="s">
        <v>60</v>
      </c>
      <c r="L27" s="178" t="s">
        <v>60</v>
      </c>
      <c r="M27" s="188">
        <v>2024</v>
      </c>
      <c r="N27" s="182">
        <v>0</v>
      </c>
      <c r="O27" s="182">
        <v>0</v>
      </c>
      <c r="P27" s="182">
        <v>0</v>
      </c>
      <c r="Q27" s="182">
        <v>0</v>
      </c>
      <c r="R27" s="178">
        <v>104888</v>
      </c>
      <c r="S27" s="182">
        <v>0</v>
      </c>
      <c r="T27" s="182">
        <v>0</v>
      </c>
      <c r="U27" s="182">
        <v>0</v>
      </c>
      <c r="V27" s="182">
        <v>0</v>
      </c>
      <c r="W27" s="198"/>
      <c r="X27" s="198"/>
      <c r="Y27" s="198"/>
      <c r="Z27" s="199" t="s">
        <v>490</v>
      </c>
    </row>
    <row r="28" spans="1:26" s="200" customFormat="1" ht="69" hidden="1" customHeight="1" x14ac:dyDescent="0.2">
      <c r="A28" s="178">
        <v>2019</v>
      </c>
      <c r="B28" s="192" t="s">
        <v>487</v>
      </c>
      <c r="C28" s="193">
        <v>1.2833333333255723</v>
      </c>
      <c r="D28" s="194">
        <v>20</v>
      </c>
      <c r="E28" s="182">
        <v>0.153</v>
      </c>
      <c r="F28" s="183">
        <f t="shared" si="0"/>
        <v>25.666666666511446</v>
      </c>
      <c r="G28" s="184">
        <f t="shared" si="1"/>
        <v>0.19634999999881256</v>
      </c>
      <c r="H28" s="178">
        <v>9506</v>
      </c>
      <c r="I28" s="186">
        <f t="shared" si="2"/>
        <v>2.7000490917853406E-3</v>
      </c>
      <c r="J28" s="186">
        <f t="shared" si="3"/>
        <v>2.1039343572480541E-3</v>
      </c>
      <c r="K28" s="178" t="s">
        <v>60</v>
      </c>
      <c r="L28" s="178" t="s">
        <v>60</v>
      </c>
      <c r="M28" s="188">
        <v>2024</v>
      </c>
      <c r="N28" s="182">
        <v>0</v>
      </c>
      <c r="O28" s="182">
        <v>0</v>
      </c>
      <c r="P28" s="182">
        <v>0</v>
      </c>
      <c r="Q28" s="182">
        <v>0</v>
      </c>
      <c r="R28" s="178">
        <v>104888</v>
      </c>
      <c r="S28" s="182">
        <v>0</v>
      </c>
      <c r="T28" s="182">
        <v>0</v>
      </c>
      <c r="U28" s="182">
        <v>0</v>
      </c>
      <c r="V28" s="182">
        <v>0</v>
      </c>
      <c r="W28" s="198"/>
      <c r="X28" s="198"/>
      <c r="Y28" s="198"/>
      <c r="Z28" s="199" t="s">
        <v>490</v>
      </c>
    </row>
    <row r="29" spans="1:26" s="200" customFormat="1" ht="69" customHeight="1" x14ac:dyDescent="0.2">
      <c r="A29" s="178">
        <v>2019</v>
      </c>
      <c r="B29" s="192" t="s">
        <v>487</v>
      </c>
      <c r="C29" s="193">
        <v>13.749999999941792</v>
      </c>
      <c r="D29" s="194">
        <v>20</v>
      </c>
      <c r="E29" s="182">
        <v>0.153</v>
      </c>
      <c r="F29" s="183">
        <f t="shared" si="0"/>
        <v>274.99999999883585</v>
      </c>
      <c r="G29" s="184">
        <f t="shared" si="1"/>
        <v>2.103749999991094</v>
      </c>
      <c r="H29" s="178">
        <v>104888</v>
      </c>
      <c r="I29" s="186">
        <f t="shared" si="2"/>
        <v>2.6218442529062987E-3</v>
      </c>
      <c r="J29" s="186">
        <f t="shared" si="3"/>
        <v>1.906795820303562E-4</v>
      </c>
      <c r="K29" s="195" t="s">
        <v>493</v>
      </c>
      <c r="L29" s="195" t="s">
        <v>494</v>
      </c>
      <c r="M29" s="188">
        <v>2024</v>
      </c>
      <c r="N29" s="182">
        <v>0</v>
      </c>
      <c r="O29" s="196">
        <f>P29*4</f>
        <v>14.4</v>
      </c>
      <c r="P29" s="182">
        <v>3.6</v>
      </c>
      <c r="Q29" s="196">
        <f>P29/R29</f>
        <v>3.4322324765464116E-5</v>
      </c>
      <c r="R29" s="178">
        <v>104888</v>
      </c>
      <c r="S29" s="196">
        <f>O29/R29</f>
        <v>1.3728929906185646E-4</v>
      </c>
      <c r="T29" s="196">
        <f>4/R29</f>
        <v>3.813591640607124E-5</v>
      </c>
      <c r="U29" s="196">
        <v>0</v>
      </c>
      <c r="V29" s="196">
        <f>P29/R29</f>
        <v>3.4322324765464116E-5</v>
      </c>
      <c r="W29" s="197">
        <f>S29-I29</f>
        <v>-2.4845549538444422E-3</v>
      </c>
      <c r="X29" s="197">
        <f>T29-J29</f>
        <v>-1.5254366562428496E-4</v>
      </c>
      <c r="Y29" s="198">
        <v>0</v>
      </c>
      <c r="Z29" s="199" t="s">
        <v>490</v>
      </c>
    </row>
    <row r="30" spans="1:26" s="200" customFormat="1" ht="69" customHeight="1" x14ac:dyDescent="0.2">
      <c r="A30" s="178">
        <v>2021</v>
      </c>
      <c r="B30" s="192" t="s">
        <v>487</v>
      </c>
      <c r="C30" s="193">
        <v>3.3000000001047738</v>
      </c>
      <c r="D30" s="194">
        <v>2</v>
      </c>
      <c r="E30" s="182">
        <v>7.3999999999999999E-4</v>
      </c>
      <c r="F30" s="183">
        <f t="shared" si="0"/>
        <v>6.6000000002095476</v>
      </c>
      <c r="G30" s="184">
        <f t="shared" si="1"/>
        <v>2.4420000000775328E-3</v>
      </c>
      <c r="H30" s="178">
        <v>104888</v>
      </c>
      <c r="I30" s="186">
        <f t="shared" si="2"/>
        <v>6.2924262072015371E-5</v>
      </c>
      <c r="J30" s="186">
        <f t="shared" si="3"/>
        <v>1.906795820303562E-5</v>
      </c>
      <c r="K30" s="195" t="s">
        <v>495</v>
      </c>
      <c r="L30" s="178" t="s">
        <v>496</v>
      </c>
      <c r="M30" s="188">
        <v>2024</v>
      </c>
      <c r="N30" s="182">
        <v>0</v>
      </c>
      <c r="O30" s="196">
        <f>P30*1</f>
        <v>1.2</v>
      </c>
      <c r="P30" s="182">
        <v>1.2</v>
      </c>
      <c r="Q30" s="196">
        <f>P30/R30</f>
        <v>1.144077492182137E-5</v>
      </c>
      <c r="R30" s="178">
        <v>104888</v>
      </c>
      <c r="S30" s="196">
        <f>O30/R30</f>
        <v>1.144077492182137E-5</v>
      </c>
      <c r="T30" s="196">
        <f>1/R30</f>
        <v>9.5339791015178099E-6</v>
      </c>
      <c r="U30" s="196">
        <v>0</v>
      </c>
      <c r="V30" s="196">
        <f>P30/R30</f>
        <v>1.144077492182137E-5</v>
      </c>
      <c r="W30" s="197">
        <f>S30-I30</f>
        <v>-5.1483487150193999E-5</v>
      </c>
      <c r="X30" s="197">
        <f>T30-J30</f>
        <v>-9.5339791015178099E-6</v>
      </c>
      <c r="Y30" s="198">
        <v>0</v>
      </c>
      <c r="Z30" s="199" t="s">
        <v>490</v>
      </c>
    </row>
    <row r="31" spans="1:26" s="200" customFormat="1" ht="69" hidden="1" customHeight="1" x14ac:dyDescent="0.2">
      <c r="A31" s="178">
        <v>2019</v>
      </c>
      <c r="B31" s="192" t="s">
        <v>497</v>
      </c>
      <c r="C31" s="193">
        <v>2.0833333333139308</v>
      </c>
      <c r="D31" s="194">
        <v>4</v>
      </c>
      <c r="E31" s="182">
        <v>0</v>
      </c>
      <c r="F31" s="183">
        <f t="shared" si="0"/>
        <v>8.3333333332557231</v>
      </c>
      <c r="G31" s="184">
        <f t="shared" si="1"/>
        <v>0</v>
      </c>
      <c r="H31" s="178">
        <v>104888</v>
      </c>
      <c r="I31" s="186">
        <f t="shared" si="2"/>
        <v>7.9449825845241806E-5</v>
      </c>
      <c r="J31" s="186">
        <f t="shared" si="3"/>
        <v>3.813591640607124E-5</v>
      </c>
      <c r="K31" s="178" t="s">
        <v>60</v>
      </c>
      <c r="L31" s="178" t="s">
        <v>60</v>
      </c>
      <c r="M31" s="188">
        <v>2024</v>
      </c>
      <c r="N31" s="182">
        <v>0</v>
      </c>
      <c r="O31" s="182">
        <v>0</v>
      </c>
      <c r="P31" s="182">
        <v>0</v>
      </c>
      <c r="Q31" s="182">
        <v>0</v>
      </c>
      <c r="R31" s="178">
        <v>104888</v>
      </c>
      <c r="S31" s="182">
        <v>0</v>
      </c>
      <c r="T31" s="182">
        <v>0</v>
      </c>
      <c r="U31" s="182">
        <v>0</v>
      </c>
      <c r="V31" s="182">
        <v>0</v>
      </c>
      <c r="W31" s="198"/>
      <c r="X31" s="198"/>
      <c r="Y31" s="198"/>
      <c r="Z31" s="199" t="s">
        <v>490</v>
      </c>
    </row>
    <row r="32" spans="1:26" s="200" customFormat="1" ht="69" hidden="1" customHeight="1" x14ac:dyDescent="0.2">
      <c r="A32" s="178">
        <v>2019</v>
      </c>
      <c r="B32" s="192" t="s">
        <v>497</v>
      </c>
      <c r="C32" s="193">
        <v>2.1166666665812954</v>
      </c>
      <c r="D32" s="194">
        <v>7</v>
      </c>
      <c r="E32" s="182">
        <v>0</v>
      </c>
      <c r="F32" s="183">
        <f t="shared" si="0"/>
        <v>14.816666666069068</v>
      </c>
      <c r="G32" s="184">
        <f t="shared" si="1"/>
        <v>0</v>
      </c>
      <c r="H32" s="178">
        <v>104888</v>
      </c>
      <c r="I32" s="186">
        <f t="shared" si="2"/>
        <v>1.4126179034845804E-4</v>
      </c>
      <c r="J32" s="186">
        <f t="shared" si="3"/>
        <v>6.6737853710624662E-5</v>
      </c>
      <c r="K32" s="178" t="s">
        <v>60</v>
      </c>
      <c r="L32" s="178" t="s">
        <v>60</v>
      </c>
      <c r="M32" s="188">
        <v>2024</v>
      </c>
      <c r="N32" s="182">
        <v>0</v>
      </c>
      <c r="O32" s="182">
        <v>0</v>
      </c>
      <c r="P32" s="182">
        <v>0</v>
      </c>
      <c r="Q32" s="182">
        <v>0</v>
      </c>
      <c r="R32" s="178">
        <v>104888</v>
      </c>
      <c r="S32" s="182">
        <v>0</v>
      </c>
      <c r="T32" s="182">
        <v>0</v>
      </c>
      <c r="U32" s="182">
        <v>0</v>
      </c>
      <c r="V32" s="182">
        <v>0</v>
      </c>
      <c r="W32" s="198"/>
      <c r="X32" s="198"/>
      <c r="Y32" s="198"/>
      <c r="Z32" s="199" t="s">
        <v>490</v>
      </c>
    </row>
    <row r="33" spans="1:26" s="200" customFormat="1" ht="69" customHeight="1" x14ac:dyDescent="0.2">
      <c r="A33" s="198">
        <v>2022</v>
      </c>
      <c r="B33" s="192" t="s">
        <v>497</v>
      </c>
      <c r="C33" s="193">
        <v>21.983333333220799</v>
      </c>
      <c r="D33" s="194">
        <v>87</v>
      </c>
      <c r="E33" s="182">
        <v>9.7430000000000003E-2</v>
      </c>
      <c r="F33" s="183">
        <f t="shared" si="0"/>
        <v>1912.5499999902095</v>
      </c>
      <c r="G33" s="184">
        <f t="shared" si="1"/>
        <v>2.1418361666557026</v>
      </c>
      <c r="H33" s="198">
        <v>104888</v>
      </c>
      <c r="I33" s="186">
        <f t="shared" si="2"/>
        <v>1.8234211730514545E-2</v>
      </c>
      <c r="J33" s="186">
        <f t="shared" si="3"/>
        <v>8.2945618183204943E-4</v>
      </c>
      <c r="K33" s="199" t="s">
        <v>498</v>
      </c>
      <c r="L33" s="198" t="s">
        <v>499</v>
      </c>
      <c r="M33" s="184">
        <v>2024</v>
      </c>
      <c r="N33" s="182">
        <v>0</v>
      </c>
      <c r="O33" s="182">
        <f>P33*15</f>
        <v>57</v>
      </c>
      <c r="P33" s="182">
        <v>3.8</v>
      </c>
      <c r="Q33" s="182">
        <f>P33/R33</f>
        <v>3.6229120585767678E-5</v>
      </c>
      <c r="R33" s="198">
        <v>104888</v>
      </c>
      <c r="S33" s="182">
        <f>O33/R33</f>
        <v>5.4343680878651509E-4</v>
      </c>
      <c r="T33" s="182">
        <f>15/R33</f>
        <v>1.4300968652276714E-4</v>
      </c>
      <c r="U33" s="182">
        <v>0</v>
      </c>
      <c r="V33" s="182">
        <f>P33/R33</f>
        <v>3.6229120585767678E-5</v>
      </c>
      <c r="W33" s="186">
        <f>S33-I33</f>
        <v>-1.769077492172803E-2</v>
      </c>
      <c r="X33" s="186">
        <f>T33-J33</f>
        <v>-6.8644649530928226E-4</v>
      </c>
      <c r="Y33" s="198">
        <v>0</v>
      </c>
      <c r="Z33" s="199" t="s">
        <v>490</v>
      </c>
    </row>
  </sheetData>
  <mergeCells count="15">
    <mergeCell ref="A19:Z19"/>
    <mergeCell ref="A21:L21"/>
    <mergeCell ref="M21:Z21"/>
    <mergeCell ref="A11:Z11"/>
    <mergeCell ref="A12:Z12"/>
    <mergeCell ref="A13:Z13"/>
    <mergeCell ref="A14:Z14"/>
    <mergeCell ref="A15:Z15"/>
    <mergeCell ref="A16:Z16"/>
    <mergeCell ref="A10:Z10"/>
    <mergeCell ref="A5:Z5"/>
    <mergeCell ref="A6:Z6"/>
    <mergeCell ref="A7:Z7"/>
    <mergeCell ref="A8:Z8"/>
    <mergeCell ref="A9:Z9"/>
  </mergeCells>
  <pageMargins left="0.7" right="0.7" top="0.75" bottom="0.75" header="0.3" footer="0.3"/>
  <pageSetup paperSize="8" scale="41"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18</vt:i4>
      </vt:variant>
      <vt:variant>
        <vt:lpstr>Именованные диапазоны</vt:lpstr>
      </vt:variant>
      <vt:variant>
        <vt:i4>2</vt:i4>
      </vt:variant>
    </vt:vector>
  </HeadingPairs>
  <TitlesOfParts>
    <vt:vector size="20"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lpstr>Паспорт_надежность</vt:lpstr>
      <vt:lpstr>Паспорт_надежность!КодМЭ</vt:lpstr>
      <vt:lpstr>Паспорт_надежность!Титул</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2022-03-30T20:32:14Z</dcterms:created>
  <dcterms:modified xsi:type="dcterms:W3CDTF">2023-03-30T14:33:51Z</dcterms:modified>
</cp:coreProperties>
</file>