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7323006D-640D-4EB7-AEC5-678CF76BD035}" xr6:coauthVersionLast="36" xr6:coauthVersionMax="36" xr10:uidLastSave="{00000000-0000-0000-0000-000000000000}"/>
  <bookViews>
    <workbookView xWindow="0" yWindow="0" windowWidth="28800" windowHeight="12405" firstSheet="4" activeTab="4" xr2:uid="{8A8BA1C9-3E96-407F-8AA9-27373A056936}"/>
  </bookViews>
  <sheets>
    <sheet name="Оглавление" sheetId="2" r:id="rId1"/>
    <sheet name="Раздел1" sheetId="3" r:id="rId2"/>
    <sheet name="Раздел2" sheetId="4" r:id="rId3"/>
    <sheet name="Раздел3" sheetId="5" r:id="rId4"/>
    <sheet name="Раздел4" sheetId="22"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1" r:id="rId16"/>
    <sheet name="Раздел16" sheetId="18" r:id="rId17"/>
    <sheet name="Паспорт надежности " sheetId="19" r:id="rId18"/>
  </sheets>
  <externalReferences>
    <externalReference r:id="rId19"/>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55" i="19" l="1"/>
  <c r="I55" i="19"/>
  <c r="G55" i="19"/>
  <c r="F55" i="19"/>
  <c r="J54" i="19"/>
  <c r="I54" i="19"/>
  <c r="G54" i="19"/>
  <c r="F54" i="19"/>
  <c r="J53" i="19"/>
  <c r="I53" i="19"/>
  <c r="G53" i="19"/>
  <c r="F53" i="19"/>
  <c r="J52" i="19"/>
  <c r="I52" i="19"/>
  <c r="G52" i="19"/>
  <c r="F52" i="19"/>
  <c r="J51" i="19"/>
  <c r="I51" i="19"/>
  <c r="G51" i="19"/>
  <c r="F51" i="19"/>
  <c r="J50" i="19"/>
  <c r="I50" i="19"/>
  <c r="G50" i="19"/>
  <c r="F50" i="19"/>
  <c r="J49" i="19"/>
  <c r="I49" i="19"/>
  <c r="G49" i="19"/>
  <c r="F49" i="19"/>
  <c r="J48" i="19"/>
  <c r="I48" i="19"/>
  <c r="G48" i="19"/>
  <c r="F48" i="19"/>
  <c r="J47" i="19"/>
  <c r="I47" i="19"/>
  <c r="G47" i="19"/>
  <c r="F47" i="19"/>
  <c r="J46" i="19"/>
  <c r="I46" i="19"/>
  <c r="G46" i="19"/>
  <c r="F46" i="19"/>
  <c r="J45" i="19"/>
  <c r="I45" i="19"/>
  <c r="G45" i="19"/>
  <c r="F45" i="19"/>
  <c r="J44" i="19"/>
  <c r="I44" i="19"/>
  <c r="G44" i="19"/>
  <c r="F44" i="19"/>
  <c r="J43" i="19"/>
  <c r="I43" i="19"/>
  <c r="G43" i="19"/>
  <c r="F43" i="19"/>
  <c r="J42" i="19"/>
  <c r="I42" i="19"/>
  <c r="G42" i="19"/>
  <c r="F42" i="19"/>
  <c r="J41" i="19"/>
  <c r="I41" i="19"/>
  <c r="G41" i="19"/>
  <c r="F41" i="19"/>
  <c r="J40" i="19"/>
  <c r="I40" i="19"/>
  <c r="G40" i="19"/>
  <c r="F40" i="19"/>
  <c r="J39" i="19"/>
  <c r="I39" i="19"/>
  <c r="G39" i="19"/>
  <c r="F39" i="19"/>
  <c r="J38" i="19"/>
  <c r="I38" i="19"/>
  <c r="G38" i="19"/>
  <c r="F38" i="19"/>
  <c r="J37" i="19"/>
  <c r="I37" i="19"/>
  <c r="G37" i="19"/>
  <c r="F37" i="19"/>
  <c r="J36" i="19"/>
  <c r="I36" i="19"/>
  <c r="G36" i="19"/>
  <c r="F36" i="19"/>
  <c r="J35" i="19"/>
  <c r="I35" i="19"/>
  <c r="G35" i="19"/>
  <c r="F35" i="19"/>
  <c r="J34" i="19"/>
  <c r="I34" i="19"/>
  <c r="G34" i="19"/>
  <c r="F34" i="19"/>
  <c r="J33" i="19"/>
  <c r="I33" i="19"/>
  <c r="G33" i="19"/>
  <c r="F33" i="19"/>
  <c r="J32" i="19"/>
  <c r="I32" i="19"/>
  <c r="G32" i="19"/>
  <c r="F32" i="19"/>
  <c r="J31" i="19"/>
  <c r="I31" i="19"/>
  <c r="G31" i="19"/>
  <c r="F31" i="19"/>
  <c r="J30" i="19"/>
  <c r="I30" i="19"/>
  <c r="G30" i="19"/>
  <c r="F30" i="19"/>
  <c r="J29" i="19"/>
  <c r="I29" i="19"/>
  <c r="G29" i="19"/>
  <c r="F29" i="19"/>
  <c r="J28" i="19"/>
  <c r="I28" i="19"/>
  <c r="G28" i="19"/>
  <c r="F28" i="19"/>
  <c r="J27" i="19"/>
  <c r="I27" i="19"/>
  <c r="G27" i="19"/>
  <c r="F27" i="19"/>
  <c r="J26" i="19"/>
  <c r="I26" i="19"/>
  <c r="J25" i="19"/>
  <c r="I25" i="19"/>
  <c r="X24" i="19"/>
  <c r="W24" i="19"/>
  <c r="J24" i="19"/>
  <c r="G24" i="19"/>
  <c r="F24" i="19"/>
  <c r="I24" i="19" s="1"/>
</calcChain>
</file>

<file path=xl/sharedStrings.xml><?xml version="1.0" encoding="utf-8"?>
<sst xmlns="http://schemas.openxmlformats.org/spreadsheetml/2006/main" count="3724" uniqueCount="563">
  <si>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</si>
  <si>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</si>
  <si>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</si>
  <si>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</si>
  <si>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</si>
  <si>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</si>
  <si>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</si>
  <si>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</si>
  <si>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</si>
  <si>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</si>
  <si>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</si>
  <si>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</si>
  <si>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</si>
  <si>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</si>
  <si>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</si>
  <si>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</si>
  <si>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</si>
  <si>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</si>
  <si>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</si>
  <si>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</si>
  <si>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</si>
  <si>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</si>
  <si>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</si>
  <si>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</si>
  <si>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</si>
  <si>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</si>
  <si>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</si>
  <si>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</si>
  <si>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</si>
  <si>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N_23-2-06-0-01-04-0-0298</t>
  </si>
  <si>
    <t>Перевод нагрузок с ТП-17 на МТП-47 6/0.4 кВ мощностью 0,1 МВА в п. Тайцы Гатчинского р-на ЛО</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</si>
  <si>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</si>
  <si>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</si>
  <si>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</si>
  <si>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</si>
  <si>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</si>
  <si>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</si>
  <si>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</si>
  <si>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</si>
  <si>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</si>
  <si>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</si>
  <si>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</si>
  <si>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</si>
  <si>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</si>
  <si>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</si>
  <si>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</si>
  <si>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</si>
  <si>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</si>
  <si>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</si>
  <si>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</si>
  <si>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</si>
  <si>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</si>
  <si>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</si>
  <si>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Южный филиал</t>
  </si>
  <si>
    <t>Ленинградская область</t>
  </si>
  <si>
    <t>Не требуется</t>
  </si>
  <si>
    <t>Отсутствуют</t>
  </si>
  <si>
    <t>Местный</t>
  </si>
  <si>
    <t>Отсутствует</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</si>
  <si>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</si>
  <si>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</si>
  <si>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</si>
  <si>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</si>
  <si>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</si>
  <si>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</si>
  <si>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</si>
  <si>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</si>
  <si>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</si>
  <si>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</si>
  <si>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</si>
  <si>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</si>
  <si>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</si>
  <si>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</si>
  <si>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</si>
  <si>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</si>
  <si>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</si>
  <si>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</si>
  <si>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</si>
  <si>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</si>
  <si>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</si>
  <si>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</si>
  <si>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</si>
  <si>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</si>
  <si>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</si>
  <si>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</si>
  <si>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</si>
  <si>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</si>
  <si>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</si>
  <si>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</si>
  <si>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</si>
  <si>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</si>
  <si>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</si>
  <si>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</si>
  <si>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</si>
  <si>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</si>
  <si>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</si>
  <si>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</si>
  <si>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</si>
  <si>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</si>
  <si>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</si>
  <si>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</si>
  <si>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</si>
  <si>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</si>
  <si>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</si>
  <si>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</si>
  <si>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</si>
  <si>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</si>
  <si>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</si>
  <si>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</si>
  <si>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</si>
  <si>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</si>
  <si>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</si>
  <si>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</si>
  <si>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</si>
  <si>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</si>
  <si>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</si>
  <si>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</si>
  <si>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</si>
  <si>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</si>
  <si>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</si>
  <si>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</si>
  <si>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</si>
  <si>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</si>
  <si>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</si>
  <si>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</si>
  <si>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</si>
  <si>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</si>
  <si>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</si>
  <si>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</si>
  <si>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</si>
  <si>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</si>
  <si>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</si>
  <si>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</si>
  <si>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</si>
  <si>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</si>
  <si>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</si>
  <si>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</si>
  <si>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</si>
  <si>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</si>
  <si>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</si>
  <si>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</si>
  <si>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</si>
  <si>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</si>
  <si>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</si>
  <si>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</si>
  <si>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</si>
  <si>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</si>
  <si>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</si>
  <si>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</si>
  <si>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</si>
  <si>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</si>
  <si>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</si>
  <si>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</si>
  <si>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</si>
  <si>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</si>
  <si>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</si>
  <si>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</si>
  <si>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</si>
  <si>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</si>
  <si>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</si>
  <si>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наименование показателя</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</si>
  <si>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</si>
  <si>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</si>
  <si>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</si>
  <si>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</si>
  <si>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</si>
  <si>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</si>
  <si>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</si>
  <si>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</si>
  <si>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МВ·А</t>
  </si>
  <si>
    <t>дата контрольного замерного дня</t>
  </si>
  <si>
    <t>МТП-47</t>
  </si>
  <si>
    <t xml:space="preserve">трансформатор ТМГ </t>
  </si>
  <si>
    <t>трансформатор ТМГ -0,1 МВА</t>
  </si>
  <si>
    <t>228</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</si>
  <si>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</si>
  <si>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</si>
  <si>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</si>
  <si>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</si>
  <si>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</si>
  <si>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</si>
  <si>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</si>
  <si>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</si>
  <si>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</si>
  <si>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</si>
  <si>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</si>
  <si>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</si>
  <si>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</si>
  <si>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</si>
  <si>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</si>
  <si>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</si>
  <si>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</si>
  <si>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</si>
  <si>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</si>
  <si>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</si>
  <si>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</si>
  <si>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</si>
  <si>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</si>
  <si>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</si>
  <si>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</si>
  <si>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</si>
  <si>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</si>
  <si>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</si>
  <si>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</si>
  <si>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</si>
  <si>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</si>
  <si>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</si>
  <si>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</si>
  <si>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</si>
  <si>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</si>
  <si>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</si>
  <si>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</si>
  <si>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</si>
  <si>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</si>
  <si>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</si>
  <si>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</si>
  <si>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</si>
  <si>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</si>
  <si>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</si>
  <si>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</si>
  <si>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</si>
  <si>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</si>
  <si>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</si>
  <si>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</si>
  <si>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</si>
  <si>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</si>
  <si>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</si>
  <si>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</si>
  <si>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</si>
  <si>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</si>
  <si>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</si>
  <si>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</si>
  <si>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</si>
  <si>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</si>
  <si>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</si>
  <si>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</si>
  <si>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</si>
  <si>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</si>
  <si>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</si>
  <si>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</si>
  <si>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</si>
  <si>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</si>
  <si>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</si>
  <si>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</si>
  <si>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</si>
  <si>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</si>
  <si>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</si>
  <si>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</si>
  <si>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</si>
  <si>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</si>
  <si>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</si>
  <si>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</si>
  <si>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</si>
  <si>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</si>
  <si>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</si>
  <si>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</si>
  <si>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</si>
  <si>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</si>
  <si>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</si>
  <si>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</si>
  <si>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</si>
  <si>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</si>
  <si>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</si>
  <si>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</si>
  <si>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</si>
  <si>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</si>
  <si>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</si>
  <si>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</si>
  <si>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</si>
  <si>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</si>
  <si>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</si>
  <si>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</si>
  <si>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</si>
  <si>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</si>
  <si>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</si>
  <si>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</si>
  <si>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</si>
  <si>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</si>
  <si>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</si>
  <si>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</si>
  <si>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</si>
  <si>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</si>
  <si>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</si>
  <si>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</si>
  <si>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</si>
  <si>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</si>
  <si>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</si>
  <si>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</si>
  <si>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</si>
  <si>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</si>
  <si>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</si>
  <si>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</si>
  <si>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</si>
  <si>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</si>
  <si>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</si>
  <si>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</si>
  <si>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</si>
  <si>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</si>
  <si>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</si>
  <si>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</si>
  <si>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</si>
  <si>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</si>
  <si>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</si>
  <si>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</si>
  <si>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</si>
  <si>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</si>
  <si>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</si>
  <si>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</si>
  <si>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</si>
  <si>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</si>
  <si>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</si>
  <si>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</si>
  <si>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</si>
  <si>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</si>
  <si>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</si>
  <si>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</si>
  <si>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</si>
  <si>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</si>
  <si>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</si>
  <si>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</si>
  <si>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</si>
  <si>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</si>
  <si>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</si>
  <si>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</si>
  <si>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</si>
  <si>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</si>
  <si>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</si>
  <si>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</si>
  <si>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</si>
  <si>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</si>
  <si>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</si>
  <si>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</si>
  <si>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</si>
  <si>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</si>
  <si>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</si>
  <si>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</si>
  <si>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</si>
  <si>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</si>
  <si>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</si>
  <si>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</si>
  <si>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</si>
  <si>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</si>
  <si>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</si>
  <si>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</si>
  <si>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</si>
  <si>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</si>
  <si>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</si>
  <si>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</si>
  <si>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</si>
  <si>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</si>
  <si>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</si>
  <si>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</si>
  <si>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</si>
  <si>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</si>
  <si>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</si>
  <si>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</si>
  <si>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</si>
  <si>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</si>
  <si>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</si>
  <si>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</si>
  <si>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</si>
  <si>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</si>
  <si>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</si>
  <si>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</si>
  <si>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</si>
  <si>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</si>
  <si>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</si>
  <si>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</si>
  <si>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</si>
  <si>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</si>
  <si>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</si>
  <si>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</si>
  <si>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</si>
  <si>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</si>
  <si>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</si>
  <si>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</si>
  <si>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</si>
  <si>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</si>
  <si>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</si>
  <si>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</si>
  <si>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</si>
  <si>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</si>
  <si>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</si>
  <si>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</si>
  <si>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</si>
  <si>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</si>
  <si>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</si>
  <si>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</si>
  <si>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</si>
  <si>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</si>
  <si>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</si>
  <si>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</si>
  <si>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</si>
  <si>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</si>
  <si>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</si>
  <si>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</si>
  <si>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</si>
  <si>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</si>
  <si>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</si>
  <si>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</si>
  <si>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</si>
  <si>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</si>
  <si>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</si>
  <si>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</si>
  <si>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</si>
  <si>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</si>
  <si>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</si>
  <si>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</si>
  <si>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</si>
  <si>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</si>
  <si>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</si>
  <si>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</si>
  <si>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</si>
  <si>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</si>
  <si>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</si>
  <si>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</si>
  <si>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Код по ОКВЭД2 &lt;1&gt;</t>
  </si>
  <si>
    <t>Способ закупки &lt;1&gt;</t>
  </si>
  <si>
    <t>Закупка в электронной форме (да; нет) &lt;1&gt;</t>
  </si>
  <si>
    <t>Фактическая дата размещения извещения о закупке (день, месяц, год) &lt;1&gt;</t>
  </si>
  <si>
    <t>Публикация извещения на электронной торговой площадке &lt;1, 2&gt;</t>
  </si>
  <si>
    <t>Дата подведения итогов конкурентной процедуры (число, месяц, год) &lt;1&gt;</t>
  </si>
  <si>
    <t>Закупка у единственного поставщика (исполнителя, подрядчика) (да; нет)</t>
  </si>
  <si>
    <t>О закупке товаров (работ, услуг), удовлетворяющих критериям инновационной продукции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</si>
  <si>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</si>
  <si>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</si>
  <si>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</si>
  <si>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</si>
  <si>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</si>
  <si>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</si>
  <si>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</si>
  <si>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</si>
  <si>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Планируемый</t>
  </si>
  <si>
    <t>Фактический</t>
  </si>
  <si>
    <t>Номер извещения &lt;1&gt;</t>
  </si>
  <si>
    <t>Электронный адрес в сети Интернет, по которому размещено извещение о закупке &lt;1&gt;</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</si>
  <si>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</si>
  <si>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</si>
  <si>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</si>
  <si>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</si>
  <si>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</si>
  <si>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</si>
  <si>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</si>
  <si>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</si>
  <si>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</si>
  <si>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</si>
  <si>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</si>
  <si>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</si>
  <si>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</si>
  <si>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Приложение  № _____</t>
  </si>
  <si>
    <t>к приказу Минэнерго России</t>
  </si>
  <si>
    <t>от «__» _____ 201_ г. №___</t>
  </si>
  <si>
    <t xml:space="preserve">Год раскрытия информации ___2022 год </t>
  </si>
  <si>
    <t>Паспорт инвестиционного проекта</t>
  </si>
  <si>
    <t>АО «ЛОЭСК»</t>
  </si>
  <si>
    <t>(фирменное наименование субъекта электроэнергетики)</t>
  </si>
  <si>
    <t>(идентификатор инвестиционного проекта)</t>
  </si>
  <si>
    <t>Перевод нагрузок с ТП-17  на  МТП-47  6/0.4 кВ мощностью 0,1 МВА в п. Тайцы  Гатчинского р-на ЛО</t>
  </si>
  <si>
    <t>(наименование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</si>
  <si>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</si>
  <si>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</si>
  <si>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</si>
  <si>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</si>
  <si>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</si>
  <si>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</si>
  <si>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</si>
  <si>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</si>
  <si>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</si>
  <si>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</si>
  <si>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</si>
  <si>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</si>
  <si>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</si>
  <si>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</si>
  <si>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</si>
  <si>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</si>
  <si>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2"/>
        <color theme="1"/>
        <rFont val="Times New Roman"/>
        <family val="1"/>
        <charset val="204"/>
      </rPr>
      <t>ИП</t>
    </r>
    <r>
      <rPr>
        <b/>
        <sz val="12"/>
        <color theme="1"/>
        <rFont val="Times New Roman"/>
        <family val="1"/>
        <charset val="204"/>
      </rPr>
      <t>)</t>
    </r>
  </si>
  <si>
    <r>
      <t>S</t>
    </r>
    <r>
      <rPr>
        <b/>
        <vertAlign val="superscript"/>
        <sz val="12"/>
        <color theme="1"/>
        <rFont val="Times New Roman"/>
        <family val="1"/>
        <charset val="204"/>
      </rPr>
      <t>Год</t>
    </r>
    <r>
      <rPr>
        <b/>
        <sz val="12"/>
        <color theme="1"/>
        <rFont val="Times New Roman"/>
        <family val="1"/>
        <charset val="204"/>
      </rPr>
      <t>Ti·Ni</t>
    </r>
  </si>
  <si>
    <r>
      <t>S</t>
    </r>
    <r>
      <rPr>
        <b/>
        <vertAlign val="superscript"/>
        <sz val="12"/>
        <color theme="1"/>
        <rFont val="Times New Roman"/>
        <family val="1"/>
        <charset val="204"/>
      </rPr>
      <t>Год</t>
    </r>
    <r>
      <rPr>
        <b/>
        <sz val="12"/>
        <color theme="1"/>
        <rFont val="Times New Roman"/>
        <family val="1"/>
        <charset val="204"/>
      </rPr>
      <t>Ti</t>
    </r>
  </si>
  <si>
    <r>
      <t>S</t>
    </r>
    <r>
      <rPr>
        <b/>
        <vertAlign val="superscript"/>
        <sz val="12"/>
        <color theme="1"/>
        <rFont val="Times New Roman"/>
        <family val="1"/>
        <charset val="204"/>
      </rPr>
      <t>Год</t>
    </r>
    <r>
      <rPr>
        <b/>
        <sz val="12"/>
        <color theme="1"/>
        <rFont val="Times New Roman"/>
        <family val="1"/>
        <charset val="204"/>
      </rPr>
      <t>Ti/Nt</t>
    </r>
  </si>
  <si>
    <r>
      <t>S</t>
    </r>
    <r>
      <rPr>
        <b/>
        <vertAlign val="superscript"/>
        <sz val="12"/>
        <color theme="1"/>
        <rFont val="Times New Roman"/>
        <family val="1"/>
        <charset val="204"/>
      </rPr>
      <t>Год</t>
    </r>
    <r>
      <rPr>
        <b/>
        <sz val="12"/>
        <color theme="1"/>
        <rFont val="Times New Roman"/>
        <family val="1"/>
        <charset val="204"/>
      </rPr>
      <t>Ti·Ni/Nt</t>
    </r>
  </si>
  <si>
    <r>
      <t>S</t>
    </r>
    <r>
      <rPr>
        <b/>
        <vertAlign val="superscript"/>
        <sz val="12"/>
        <color theme="1"/>
        <rFont val="Times New Roman"/>
        <family val="1"/>
        <charset val="204"/>
      </rPr>
      <t>Год</t>
    </r>
    <r>
      <rPr>
        <b/>
        <sz val="12"/>
        <color theme="1"/>
        <rFont val="Times New Roman"/>
        <family val="1"/>
        <charset val="204"/>
      </rPr>
      <t>Ni/Nt</t>
    </r>
  </si>
  <si>
    <r>
      <t>S</t>
    </r>
    <r>
      <rPr>
        <b/>
        <vertAlign val="superscript"/>
        <sz val="12"/>
        <color theme="1"/>
        <rFont val="Times New Roman"/>
        <family val="1"/>
        <charset val="204"/>
      </rPr>
      <t>Год</t>
    </r>
    <r>
      <rPr>
        <b/>
        <sz val="12"/>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</si>
  <si>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</si>
  <si>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</si>
  <si>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</si>
  <si>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</si>
  <si>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ТП-47</t>
  </si>
  <si>
    <t>Рассчет показателей производился исходя из варианта перевода нагрузок с ТП-17 на ТП-47 (1 потребитель, 0,1 мВА)</t>
  </si>
  <si>
    <t>Планируемый на 01.01.2023</t>
  </si>
  <si>
    <t>Предложение по корректировке утвержденного планового значения на 01.01.2023</t>
  </si>
  <si>
    <r>
      <t>зданий (сооружений), м</t>
    </r>
    <r>
      <rPr>
        <vertAlign val="superscript"/>
        <sz val="12"/>
        <rFont val="Times New Roman"/>
        <family val="1"/>
        <charset val="204"/>
      </rPr>
      <t>2</t>
    </r>
  </si>
  <si>
    <t>-</t>
  </si>
  <si>
    <t>Демин А.А.</t>
  </si>
  <si>
    <t>Генеральный директор</t>
  </si>
  <si>
    <t>611-14-01</t>
  </si>
  <si>
    <t>corp@loesk.ru</t>
  </si>
  <si>
    <t>Садыхов Ю.И.</t>
  </si>
  <si>
    <t>Заместитель генерального директора по капитальному строительству</t>
  </si>
  <si>
    <t>1.2.1.1 Реконструкция трансформаторных и иных подстанций, всего, в том числе:</t>
  </si>
  <si>
    <t>Развитие электрической сети/усиление существующей электрической сети, связанное с подключением новых потребителей; Повышение надежности оказываемых услуг в сфере электроэнергетики</t>
  </si>
  <si>
    <t>Реализация инвестиционного проекта подразумевает реконструкцию с переводом нагрузок с ТП-17 на МТП-47 6/0,4 кВ мощностью 0,1 МВА что обеспечит повышение надежности электроснабжения потребителей. По итогам реализации проекта показатель Saidi/Saifi уменьшится на 0,00024/0,0001 .</t>
  </si>
  <si>
    <t>ввод 0,1 МВА с увеличением трансформаторной мощности на 0,1 МВА</t>
  </si>
  <si>
    <t>Перевод нагрузок с ТП-17 на МТП-47 6/0.4 кВ мощностью 0,1 МВА - 1шт</t>
  </si>
  <si>
    <t>МВА: 8,68 млн руб.</t>
  </si>
  <si>
    <t>нет</t>
  </si>
  <si>
    <t>Для повышения надежности и качества электроснабжения потребителей  произвести  перевод  нагрузок с  ТП-17 п.Тайцы ,  на   МТП-47  6/0.4 кВ мощностью 0,1 МВА.</t>
  </si>
  <si>
    <t>П</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</si>
  <si>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</si>
  <si>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</si>
  <si>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</si>
  <si>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</si>
  <si>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</si>
  <si>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</si>
  <si>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</si>
  <si>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</si>
  <si>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</si>
  <si>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</si>
  <si>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</si>
  <si>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</si>
  <si>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</si>
  <si>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</si>
  <si>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</si>
  <si>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</si>
  <si>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</si>
  <si>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</si>
  <si>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</si>
  <si>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</si>
  <si>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</si>
  <si>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</si>
  <si>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</si>
  <si>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</si>
  <si>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</si>
  <si>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</si>
  <si>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</si>
  <si>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</si>
  <si>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</si>
  <si>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</si>
  <si>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</si>
  <si>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</si>
  <si>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</si>
  <si>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</si>
  <si>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</si>
  <si>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</si>
  <si>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</si>
  <si>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</si>
  <si>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</si>
  <si>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</si>
  <si>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</si>
  <si>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</si>
  <si>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</si>
  <si>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</si>
  <si>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</si>
  <si>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</si>
  <si>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</si>
  <si>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</si>
  <si>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</si>
  <si>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Таицкое городское поселение</t>
  </si>
  <si>
    <t>МВА: 0,1 (0,1); КМ: 0 (0)</t>
  </si>
  <si>
    <t>Расчет стоимости</t>
  </si>
  <si>
    <t>0%</t>
  </si>
  <si>
    <t/>
  </si>
  <si>
    <t xml:space="preserve"> - по прочим договорам (в разбивке по каждому контрагенту и по договорам):</t>
  </si>
  <si>
    <t>Таицкое городское поселение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</si>
</sst>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0000"/>
  </numFmts>
  <fonts count="29"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sz val="11"/>
      <color theme="1"/>
      <name val="Times New Roman"/>
      <family val="1"/>
    </font>
    <font>
      <sz val="14"/>
      <name val="Times New Roman"/>
      <family val="1"/>
    </font>
    <font>
      <sz val="10"/>
      <name val="Arial"/>
      <family val="2"/>
    </font>
    <font>
      <b/>
      <sz val="14"/>
      <name val="Times New Roman"/>
      <family val="1"/>
    </font>
    <font>
      <sz val="12"/>
      <color theme="1"/>
      <name val="Times New Roman"/>
      <family val="1"/>
    </font>
    <font>
      <b/>
      <sz val="14"/>
      <color theme="1"/>
      <name val="Times New Roman"/>
      <family val="1"/>
    </font>
    <font>
      <b/>
      <sz val="12"/>
      <color theme="1"/>
      <name val="Times New Roman"/>
      <family val="1"/>
    </font>
    <font>
      <b/>
      <u/>
      <sz val="14"/>
      <color theme="1"/>
      <name val="Times New Roman"/>
      <family val="1"/>
    </font>
    <font>
      <b/>
      <sz val="11"/>
      <color theme="1"/>
      <name val="Times New Roman"/>
      <family val="1"/>
    </font>
    <font>
      <b/>
      <vertAlign val="superscript"/>
      <sz val="12"/>
      <color theme="1"/>
      <name val="Times New Roman"/>
      <family val="1"/>
      <charset val="204"/>
    </font>
    <font>
      <sz val="12"/>
      <name val="Times New Roman"/>
      <family val="1"/>
      <charset val="204"/>
    </font>
    <font>
      <sz val="14"/>
      <name val="Times New Roman"/>
      <family val="1"/>
      <charset val="204"/>
    </font>
    <font>
      <sz val="14"/>
      <name val="Calibri"/>
      <family val="2"/>
      <charset val="204"/>
      <scheme val="minor"/>
    </font>
    <font>
      <b/>
      <sz val="11"/>
      <color theme="1"/>
      <name val="Times New Roman"/>
      <family val="1"/>
      <charset val="204"/>
    </font>
    <font>
      <vertAlign val="superscript"/>
      <sz val="12"/>
      <name val="Times New Roman"/>
      <family val="1"/>
      <charset val="204"/>
    </font>
    <font>
      <sz val="11"/>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1" fillId="0" borderId="0"/>
    <xf numFmtId="0" fontId="16" fillId="0" borderId="0"/>
  </cellStyleXfs>
  <cellXfs count="330">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0" xfId="3" applyNumberFormat="1" applyFont="1" applyFill="1" applyBorder="1" applyAlignment="1">
      <alignment horizontal="center"/>
    </xf>
    <xf numFmtId="0" fontId="6" fillId="0" borderId="0" xfId="3" applyNumberFormat="1" applyFont="1" applyFill="1" applyBorder="1"/>
    <xf numFmtId="0" fontId="7" fillId="0" borderId="0" xfId="3" applyNumberFormat="1" applyFont="1" applyFill="1" applyBorder="1" applyAlignment="1">
      <alignment horizontal="right" vertical="center"/>
    </xf>
    <xf numFmtId="0" fontId="8" fillId="0" borderId="0" xfId="3" applyNumberFormat="1" applyFont="1" applyFill="1" applyBorder="1"/>
    <xf numFmtId="0" fontId="7" fillId="0" borderId="0" xfId="3" applyNumberFormat="1" applyFont="1" applyFill="1" applyBorder="1" applyAlignment="1">
      <alignment horizontal="right"/>
    </xf>
    <xf numFmtId="0" fontId="10" fillId="0" borderId="0" xfId="3" applyNumberFormat="1" applyFont="1" applyFill="1" applyBorder="1" applyAlignment="1">
      <alignment horizontal="center" vertical="center"/>
    </xf>
    <xf numFmtId="0" fontId="14" fillId="0" borderId="0" xfId="3" applyNumberFormat="1" applyFont="1" applyFill="1" applyBorder="1" applyAlignment="1">
      <alignment horizontal="center"/>
    </xf>
    <xf numFmtId="0" fontId="12" fillId="0" borderId="19" xfId="3" applyNumberFormat="1" applyFont="1" applyFill="1" applyBorder="1" applyAlignment="1">
      <alignment horizontal="center" vertical="center"/>
    </xf>
    <xf numFmtId="0" fontId="12" fillId="0" borderId="19" xfId="3" applyNumberFormat="1" applyFont="1" applyFill="1" applyBorder="1" applyAlignment="1">
      <alignment horizontal="center" vertical="center" wrapText="1"/>
    </xf>
    <xf numFmtId="0" fontId="12" fillId="0" borderId="29" xfId="3" applyNumberFormat="1" applyFont="1" applyFill="1" applyBorder="1" applyAlignment="1">
      <alignment horizontal="center" vertical="center" wrapText="1"/>
    </xf>
    <xf numFmtId="0" fontId="12" fillId="0" borderId="7" xfId="3" applyNumberFormat="1" applyFont="1" applyFill="1" applyBorder="1" applyAlignment="1">
      <alignment horizontal="center" vertical="center"/>
    </xf>
    <xf numFmtId="0" fontId="12" fillId="0" borderId="7" xfId="3" applyNumberFormat="1" applyFont="1" applyFill="1" applyBorder="1" applyAlignment="1">
      <alignment horizontal="center" vertical="center" wrapText="1"/>
    </xf>
    <xf numFmtId="0" fontId="3" fillId="0" borderId="7" xfId="3" applyNumberFormat="1" applyFont="1" applyFill="1" applyBorder="1" applyAlignment="1" applyProtection="1">
      <alignment horizontal="left" vertical="center" wrapText="1"/>
    </xf>
    <xf numFmtId="0" fontId="16" fillId="0" borderId="19" xfId="3" applyFont="1" applyFill="1" applyBorder="1" applyAlignment="1" applyProtection="1">
      <alignment horizontal="center" vertical="center"/>
    </xf>
    <xf numFmtId="0" fontId="16" fillId="0" borderId="19" xfId="3" applyFont="1" applyFill="1" applyBorder="1" applyAlignment="1" applyProtection="1">
      <alignment horizontal="center" vertical="center" wrapText="1"/>
    </xf>
    <xf numFmtId="164" fontId="16" fillId="0" borderId="19" xfId="3" applyNumberFormat="1" applyFont="1" applyFill="1" applyBorder="1" applyAlignment="1" applyProtection="1">
      <alignment horizontal="center" vertical="center" wrapText="1"/>
    </xf>
    <xf numFmtId="0" fontId="10" fillId="0" borderId="7" xfId="3" applyNumberFormat="1" applyFont="1" applyFill="1" applyBorder="1" applyAlignment="1" applyProtection="1">
      <alignment horizontal="left" vertical="center" wrapText="1"/>
    </xf>
    <xf numFmtId="0" fontId="17" fillId="0" borderId="7" xfId="3" applyFont="1" applyFill="1" applyBorder="1" applyAlignment="1" applyProtection="1">
      <alignment horizontal="center" vertical="center" wrapText="1"/>
    </xf>
    <xf numFmtId="0" fontId="16" fillId="0" borderId="7" xfId="3" applyFont="1" applyFill="1" applyBorder="1" applyAlignment="1" applyProtection="1">
      <alignment horizontal="center" vertical="center" wrapText="1"/>
    </xf>
    <xf numFmtId="0" fontId="16" fillId="0" borderId="7" xfId="3" applyFont="1" applyFill="1" applyBorder="1" applyAlignment="1" applyProtection="1">
      <alignment horizontal="center" vertical="center"/>
    </xf>
    <xf numFmtId="164" fontId="17" fillId="0" borderId="7" xfId="3" applyNumberFormat="1" applyFont="1" applyFill="1" applyBorder="1" applyAlignment="1" applyProtection="1">
      <alignment horizontal="center" vertical="center" wrapText="1"/>
    </xf>
    <xf numFmtId="164" fontId="2" fillId="0" borderId="7" xfId="3" applyNumberFormat="1" applyFont="1" applyFill="1" applyBorder="1" applyAlignment="1" applyProtection="1">
      <alignment horizontal="center" vertical="center" wrapText="1"/>
    </xf>
    <xf numFmtId="0" fontId="10" fillId="0" borderId="19" xfId="3" applyNumberFormat="1" applyFont="1" applyFill="1" applyBorder="1" applyAlignment="1" applyProtection="1">
      <alignment horizontal="left" vertical="center" wrapText="1"/>
    </xf>
    <xf numFmtId="1" fontId="18" fillId="0" borderId="19" xfId="3" applyNumberFormat="1" applyFont="1" applyFill="1" applyBorder="1" applyAlignment="1" applyProtection="1">
      <alignment horizontal="center" vertical="center" wrapText="1"/>
    </xf>
    <xf numFmtId="0" fontId="19" fillId="0" borderId="32" xfId="0" applyFont="1" applyFill="1" applyBorder="1" applyAlignment="1">
      <alignment horizontal="centerContinuous" vertical="center"/>
    </xf>
    <xf numFmtId="0" fontId="19" fillId="0" borderId="33" xfId="0" applyFont="1" applyFill="1" applyBorder="1" applyAlignment="1">
      <alignment horizontal="centerContinuous" vertical="center"/>
    </xf>
    <xf numFmtId="0" fontId="19" fillId="0" borderId="12" xfId="0" applyFont="1" applyFill="1" applyBorder="1" applyAlignment="1">
      <alignment horizontal="centerContinuous" vertical="center"/>
    </xf>
    <xf numFmtId="0" fontId="19" fillId="0" borderId="11" xfId="0" applyFont="1" applyFill="1" applyBorder="1" applyAlignment="1">
      <alignment horizontal="centerContinuous" vertical="center"/>
    </xf>
    <xf numFmtId="0" fontId="19" fillId="0" borderId="34" xfId="0" applyFont="1" applyFill="1" applyBorder="1" applyAlignment="1">
      <alignment horizontal="centerContinuous" vertical="center"/>
    </xf>
    <xf numFmtId="0" fontId="19" fillId="0" borderId="11" xfId="0" applyFont="1" applyFill="1" applyBorder="1" applyAlignment="1">
      <alignment horizontal="centerContinuous" vertical="center" wrapText="1"/>
    </xf>
    <xf numFmtId="0" fontId="19" fillId="0" borderId="12" xfId="0" applyFont="1" applyFill="1" applyBorder="1" applyAlignment="1">
      <alignment horizontal="centerContinuous" vertical="center" wrapText="1"/>
    </xf>
    <xf numFmtId="0" fontId="3" fillId="0" borderId="29"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7" xfId="0" applyFont="1" applyFill="1" applyBorder="1" applyAlignment="1">
      <alignment horizontal="centerContinuous" vertical="center" wrapText="1"/>
    </xf>
    <xf numFmtId="0" fontId="3" fillId="0" borderId="36" xfId="0" applyFont="1" applyFill="1" applyBorder="1" applyAlignment="1">
      <alignment horizontal="centerContinuous" vertical="center" wrapText="1"/>
    </xf>
    <xf numFmtId="0" fontId="3" fillId="0" borderId="28"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4" applyNumberFormat="1" applyFont="1" applyFill="1" applyBorder="1" applyAlignment="1">
      <alignment horizontal="center" vertical="center" wrapText="1"/>
    </xf>
    <xf numFmtId="1" fontId="3" fillId="0" borderId="52" xfId="4" applyNumberFormat="1" applyFont="1" applyFill="1" applyBorder="1" applyAlignment="1">
      <alignment horizontal="center" vertical="center" wrapText="1"/>
    </xf>
    <xf numFmtId="1" fontId="3" fillId="0" borderId="4" xfId="4" applyNumberFormat="1" applyFont="1" applyFill="1" applyBorder="1" applyAlignment="1">
      <alignment horizontal="center" vertical="center" wrapText="1"/>
    </xf>
    <xf numFmtId="1" fontId="3" fillId="0" borderId="53" xfId="4" applyNumberFormat="1" applyFont="1" applyFill="1" applyBorder="1" applyAlignment="1">
      <alignment horizontal="center" vertical="center" wrapText="1"/>
    </xf>
    <xf numFmtId="1" fontId="3" fillId="0" borderId="54" xfId="4" applyNumberFormat="1" applyFont="1" applyFill="1" applyBorder="1" applyAlignment="1">
      <alignment horizontal="center" vertical="center" wrapText="1"/>
    </xf>
    <xf numFmtId="1" fontId="3" fillId="0" borderId="55" xfId="4" applyNumberFormat="1" applyFont="1" applyFill="1" applyBorder="1" applyAlignment="1">
      <alignment horizontal="center" vertical="center" wrapText="1"/>
    </xf>
    <xf numFmtId="1" fontId="3" fillId="0" borderId="1" xfId="4" applyNumberFormat="1" applyFont="1" applyFill="1" applyBorder="1" applyAlignment="1">
      <alignment horizontal="center" vertical="center" wrapText="1"/>
    </xf>
    <xf numFmtId="0" fontId="16" fillId="0" borderId="11" xfId="4" applyFont="1" applyFill="1" applyBorder="1" applyAlignment="1">
      <alignment horizontal="center" vertical="center" wrapText="1"/>
    </xf>
    <xf numFmtId="0" fontId="16" fillId="0" borderId="12" xfId="4" applyFont="1" applyFill="1" applyBorder="1" applyAlignment="1">
      <alignment horizontal="center" vertical="center" wrapText="1"/>
    </xf>
    <xf numFmtId="0" fontId="16" fillId="0" borderId="35" xfId="4" applyFont="1" applyFill="1" applyBorder="1" applyAlignment="1">
      <alignment vertical="center" wrapText="1"/>
    </xf>
    <xf numFmtId="4" fontId="3" fillId="0" borderId="11" xfId="4" applyNumberFormat="1" applyFont="1" applyFill="1" applyBorder="1" applyAlignment="1">
      <alignment horizontal="center" vertical="center" wrapText="1"/>
    </xf>
    <xf numFmtId="4" fontId="3" fillId="0" borderId="12" xfId="4" applyNumberFormat="1" applyFont="1" applyFill="1" applyBorder="1" applyAlignment="1">
      <alignment horizontal="center" vertical="center" wrapText="1"/>
    </xf>
    <xf numFmtId="4" fontId="3" fillId="0" borderId="35" xfId="4" applyNumberFormat="1" applyFont="1" applyFill="1" applyBorder="1" applyAlignment="1">
      <alignment horizontal="center" vertical="center" wrapText="1"/>
    </xf>
    <xf numFmtId="16" fontId="16" fillId="0" borderId="36" xfId="4" applyNumberFormat="1" applyFont="1" applyFill="1" applyBorder="1" applyAlignment="1">
      <alignment horizontal="center" vertical="center" wrapText="1"/>
    </xf>
    <xf numFmtId="0" fontId="16" fillId="0" borderId="37" xfId="4" applyFont="1" applyFill="1" applyBorder="1" applyAlignment="1">
      <alignment horizontal="center" vertical="center" wrapText="1"/>
    </xf>
    <xf numFmtId="0" fontId="16" fillId="0" borderId="45" xfId="4" applyFont="1" applyFill="1" applyBorder="1" applyAlignment="1">
      <alignment vertical="center" wrapText="1"/>
    </xf>
    <xf numFmtId="4" fontId="3" fillId="0" borderId="29" xfId="4" applyNumberFormat="1" applyFont="1" applyFill="1" applyBorder="1" applyAlignment="1">
      <alignment horizontal="center" vertical="center" wrapText="1"/>
    </xf>
    <xf numFmtId="4" fontId="3" fillId="0" borderId="19" xfId="4" applyNumberFormat="1" applyFont="1" applyFill="1" applyBorder="1" applyAlignment="1">
      <alignment horizontal="center" vertical="center" wrapText="1"/>
    </xf>
    <xf numFmtId="4" fontId="3" fillId="0" borderId="28" xfId="4" applyNumberFormat="1" applyFont="1" applyFill="1" applyBorder="1" applyAlignment="1">
      <alignment horizontal="center" vertical="center" wrapText="1"/>
    </xf>
    <xf numFmtId="4" fontId="3" fillId="0" borderId="36" xfId="4" applyNumberFormat="1" applyFont="1" applyFill="1" applyBorder="1" applyAlignment="1">
      <alignment horizontal="center" vertical="center" wrapText="1"/>
    </xf>
    <xf numFmtId="49" fontId="3" fillId="0" borderId="19" xfId="4" applyNumberFormat="1" applyFont="1" applyFill="1" applyBorder="1" applyAlignment="1">
      <alignment horizontal="center" vertical="center" wrapText="1"/>
    </xf>
    <xf numFmtId="49" fontId="3" fillId="0" borderId="37" xfId="4" applyNumberFormat="1" applyFont="1" applyFill="1" applyBorder="1" applyAlignment="1">
      <alignment horizontal="center" vertical="center" wrapText="1"/>
    </xf>
    <xf numFmtId="49" fontId="3" fillId="0" borderId="28" xfId="4" applyNumberFormat="1" applyFont="1" applyFill="1" applyBorder="1" applyAlignment="1">
      <alignment horizontal="center" vertical="center" wrapText="1"/>
    </xf>
    <xf numFmtId="4" fontId="3" fillId="0" borderId="37" xfId="4" applyNumberFormat="1" applyFont="1" applyFill="1" applyBorder="1" applyAlignment="1">
      <alignment horizontal="center" vertical="center" wrapText="1"/>
    </xf>
    <xf numFmtId="4" fontId="3" fillId="0" borderId="45" xfId="4" applyNumberFormat="1" applyFont="1" applyFill="1" applyBorder="1" applyAlignment="1">
      <alignment horizontal="center" vertical="center" wrapText="1"/>
    </xf>
    <xf numFmtId="4" fontId="16" fillId="0" borderId="19" xfId="4" applyNumberFormat="1" applyFont="1" applyFill="1" applyBorder="1" applyAlignment="1">
      <alignment horizontal="center" vertical="center" wrapText="1"/>
    </xf>
    <xf numFmtId="16" fontId="16" fillId="0" borderId="16" xfId="4" applyNumberFormat="1" applyFont="1" applyFill="1" applyBorder="1" applyAlignment="1">
      <alignment horizontal="center" vertical="center" wrapText="1"/>
    </xf>
    <xf numFmtId="0" fontId="16" fillId="0" borderId="17" xfId="4" applyFont="1" applyFill="1" applyBorder="1" applyAlignment="1">
      <alignment horizontal="center" vertical="center" wrapText="1"/>
    </xf>
    <xf numFmtId="0" fontId="16" fillId="0" borderId="56" xfId="4" applyFont="1" applyFill="1" applyBorder="1" applyAlignment="1">
      <alignment vertical="center" wrapText="1"/>
    </xf>
    <xf numFmtId="4" fontId="16" fillId="0" borderId="26" xfId="4" applyNumberFormat="1" applyFont="1" applyFill="1" applyBorder="1" applyAlignment="1">
      <alignment horizontal="center" vertical="center" wrapText="1"/>
    </xf>
    <xf numFmtId="4" fontId="3" fillId="0" borderId="16" xfId="4" applyNumberFormat="1" applyFont="1" applyFill="1" applyBorder="1" applyAlignment="1">
      <alignment horizontal="center" vertical="center" wrapText="1"/>
    </xf>
    <xf numFmtId="4" fontId="3" fillId="0" borderId="17" xfId="4" applyNumberFormat="1" applyFont="1" applyFill="1" applyBorder="1" applyAlignment="1">
      <alignment horizontal="center" vertical="center" wrapText="1"/>
    </xf>
    <xf numFmtId="4" fontId="3" fillId="0" borderId="56" xfId="4" applyNumberFormat="1" applyFont="1" applyFill="1" applyBorder="1" applyAlignment="1">
      <alignment horizontal="center" vertical="center" wrapText="1"/>
    </xf>
    <xf numFmtId="4" fontId="3" fillId="0" borderId="58" xfId="4" applyNumberFormat="1" applyFont="1" applyFill="1" applyBorder="1" applyAlignment="1">
      <alignment horizontal="center" vertical="center" wrapText="1"/>
    </xf>
    <xf numFmtId="4" fontId="3" fillId="0" borderId="59" xfId="4" applyNumberFormat="1" applyFont="1" applyFill="1" applyBorder="1" applyAlignment="1">
      <alignment horizontal="center" vertical="center" wrapText="1"/>
    </xf>
    <xf numFmtId="4" fontId="16" fillId="0" borderId="29" xfId="4" applyNumberFormat="1" applyFont="1" applyFill="1" applyBorder="1" applyAlignment="1">
      <alignment horizontal="center" vertical="center" wrapText="1"/>
    </xf>
    <xf numFmtId="4" fontId="16" fillId="0" borderId="28" xfId="4" applyNumberFormat="1" applyFont="1" applyFill="1" applyBorder="1" applyAlignment="1">
      <alignment horizontal="center" vertical="center" wrapText="1"/>
    </xf>
    <xf numFmtId="4" fontId="16" fillId="0" borderId="36" xfId="4" applyNumberFormat="1" applyFont="1" applyFill="1" applyBorder="1" applyAlignment="1">
      <alignment horizontal="center" vertical="center" wrapText="1"/>
    </xf>
    <xf numFmtId="49" fontId="16" fillId="0" borderId="19" xfId="4" applyNumberFormat="1" applyFont="1" applyFill="1" applyBorder="1" applyAlignment="1">
      <alignment horizontal="center" vertical="center" wrapText="1"/>
    </xf>
    <xf numFmtId="49" fontId="16" fillId="0" borderId="37" xfId="4" applyNumberFormat="1" applyFont="1" applyFill="1" applyBorder="1" applyAlignment="1">
      <alignment horizontal="center" vertical="center" wrapText="1"/>
    </xf>
    <xf numFmtId="49" fontId="16" fillId="0" borderId="28" xfId="4" applyNumberFormat="1" applyFont="1" applyFill="1" applyBorder="1" applyAlignment="1">
      <alignment horizontal="center" vertical="center" wrapText="1"/>
    </xf>
    <xf numFmtId="4" fontId="16" fillId="0" borderId="37" xfId="4" applyNumberFormat="1" applyFont="1" applyFill="1" applyBorder="1" applyAlignment="1">
      <alignment horizontal="center" vertical="center" wrapText="1"/>
    </xf>
    <xf numFmtId="4" fontId="16" fillId="0" borderId="60" xfId="4" applyNumberFormat="1" applyFont="1" applyFill="1" applyBorder="1" applyAlignment="1">
      <alignment horizontal="center" vertical="center" wrapText="1"/>
    </xf>
    <xf numFmtId="4" fontId="16" fillId="0" borderId="57" xfId="4" applyNumberFormat="1" applyFont="1" applyFill="1" applyBorder="1" applyAlignment="1">
      <alignment horizontal="center" vertical="center" wrapText="1"/>
    </xf>
    <xf numFmtId="4" fontId="16" fillId="0" borderId="16" xfId="4" applyNumberFormat="1" applyFont="1" applyFill="1" applyBorder="1" applyAlignment="1">
      <alignment horizontal="center" vertical="center" wrapText="1"/>
    </xf>
    <xf numFmtId="49" fontId="16" fillId="0" borderId="26" xfId="4" applyNumberFormat="1" applyFont="1" applyFill="1" applyBorder="1" applyAlignment="1">
      <alignment horizontal="center" vertical="center" wrapText="1"/>
    </xf>
    <xf numFmtId="49" fontId="16" fillId="0" borderId="17" xfId="4" applyNumberFormat="1" applyFont="1" applyFill="1" applyBorder="1" applyAlignment="1">
      <alignment horizontal="center" vertical="center" wrapText="1"/>
    </xf>
    <xf numFmtId="49" fontId="16" fillId="0" borderId="57" xfId="4" applyNumberFormat="1" applyFont="1" applyFill="1" applyBorder="1" applyAlignment="1">
      <alignment horizontal="center" vertical="center" wrapText="1"/>
    </xf>
    <xf numFmtId="4" fontId="16" fillId="0" borderId="17" xfId="4" applyNumberFormat="1" applyFont="1" applyFill="1" applyBorder="1" applyAlignment="1">
      <alignment horizontal="center" vertical="center" wrapText="1"/>
    </xf>
    <xf numFmtId="4" fontId="3" fillId="0" borderId="32" xfId="4" applyNumberFormat="1" applyFont="1" applyFill="1" applyBorder="1" applyAlignment="1">
      <alignment horizontal="center" vertical="center" wrapText="1"/>
    </xf>
    <xf numFmtId="4" fontId="3" fillId="0" borderId="33" xfId="4" applyNumberFormat="1" applyFont="1" applyFill="1" applyBorder="1" applyAlignment="1">
      <alignment horizontal="center" vertical="center" wrapText="1"/>
    </xf>
    <xf numFmtId="4" fontId="3" fillId="0" borderId="34" xfId="4" applyNumberFormat="1" applyFont="1" applyFill="1" applyBorder="1" applyAlignment="1">
      <alignment horizontal="center" vertical="center" wrapText="1"/>
    </xf>
    <xf numFmtId="49" fontId="3" fillId="0" borderId="33" xfId="4" applyNumberFormat="1" applyFont="1" applyFill="1" applyBorder="1" applyAlignment="1">
      <alignment horizontal="center" vertical="center" wrapText="1"/>
    </xf>
    <xf numFmtId="49" fontId="3" fillId="0" borderId="12" xfId="4" applyNumberFormat="1" applyFont="1" applyFill="1" applyBorder="1" applyAlignment="1">
      <alignment horizontal="center" vertical="center" wrapText="1"/>
    </xf>
    <xf numFmtId="49" fontId="3" fillId="0" borderId="34" xfId="4" applyNumberFormat="1" applyFont="1" applyFill="1" applyBorder="1" applyAlignment="1">
      <alignment horizontal="center" vertical="center" wrapText="1"/>
    </xf>
    <xf numFmtId="4" fontId="3" fillId="0" borderId="60" xfId="4" applyNumberFormat="1" applyFont="1" applyFill="1" applyBorder="1" applyAlignment="1">
      <alignment horizontal="center" vertical="center" wrapText="1"/>
    </xf>
    <xf numFmtId="4" fontId="3" fillId="0" borderId="26" xfId="4" applyNumberFormat="1" applyFont="1" applyFill="1" applyBorder="1" applyAlignment="1">
      <alignment horizontal="center" vertical="center" wrapText="1"/>
    </xf>
    <xf numFmtId="4" fontId="3" fillId="0" borderId="57" xfId="4" applyNumberFormat="1" applyFont="1" applyFill="1" applyBorder="1" applyAlignment="1">
      <alignment horizontal="center" vertical="center" wrapText="1"/>
    </xf>
    <xf numFmtId="49" fontId="3" fillId="0" borderId="26" xfId="4" applyNumberFormat="1" applyFont="1" applyFill="1" applyBorder="1" applyAlignment="1">
      <alignment horizontal="center" vertical="center" wrapText="1"/>
    </xf>
    <xf numFmtId="49" fontId="3" fillId="0" borderId="17" xfId="4" applyNumberFormat="1" applyFont="1" applyFill="1" applyBorder="1" applyAlignment="1">
      <alignment horizontal="center" vertical="center" wrapText="1"/>
    </xf>
    <xf numFmtId="49" fontId="3" fillId="0" borderId="57" xfId="4" applyNumberFormat="1" applyFont="1" applyFill="1" applyBorder="1" applyAlignment="1">
      <alignment horizontal="center" vertical="center" wrapText="1"/>
    </xf>
    <xf numFmtId="4" fontId="3" fillId="0" borderId="19" xfId="4" applyNumberFormat="1" applyFont="1" applyFill="1" applyBorder="1" applyAlignment="1">
      <alignment horizontal="center" vertical="center"/>
    </xf>
    <xf numFmtId="4" fontId="16" fillId="0" borderId="29" xfId="4" applyNumberFormat="1" applyFont="1" applyFill="1" applyBorder="1" applyAlignment="1">
      <alignment horizontal="center" vertical="center"/>
    </xf>
    <xf numFmtId="17" fontId="16" fillId="0" borderId="36" xfId="4" applyNumberFormat="1" applyFont="1" applyFill="1" applyBorder="1" applyAlignment="1">
      <alignment horizontal="center" vertical="center" wrapText="1"/>
    </xf>
    <xf numFmtId="4" fontId="3" fillId="0" borderId="36" xfId="4" applyNumberFormat="1" applyFont="1" applyFill="1" applyBorder="1" applyAlignment="1">
      <alignment horizontal="center" vertical="center"/>
    </xf>
    <xf numFmtId="49" fontId="3" fillId="0" borderId="19" xfId="4" applyNumberFormat="1" applyFont="1" applyFill="1" applyBorder="1" applyAlignment="1">
      <alignment horizontal="center" vertical="center"/>
    </xf>
    <xf numFmtId="49" fontId="3" fillId="0" borderId="37" xfId="4" applyNumberFormat="1" applyFont="1" applyFill="1" applyBorder="1" applyAlignment="1">
      <alignment horizontal="center" vertical="center"/>
    </xf>
    <xf numFmtId="0" fontId="16" fillId="0" borderId="16" xfId="4" applyFont="1" applyFill="1" applyBorder="1" applyAlignment="1">
      <alignment horizontal="center" vertical="center" wrapText="1"/>
    </xf>
    <xf numFmtId="0" fontId="16" fillId="0" borderId="51" xfId="4" applyFont="1" applyFill="1" applyBorder="1" applyAlignment="1">
      <alignment horizontal="center" vertical="center" wrapText="1"/>
    </xf>
    <xf numFmtId="0" fontId="16" fillId="0" borderId="52" xfId="4" applyFont="1" applyFill="1" applyBorder="1" applyAlignment="1">
      <alignment horizontal="center" vertical="center" wrapText="1"/>
    </xf>
    <xf numFmtId="4" fontId="3" fillId="0" borderId="51" xfId="4" applyNumberFormat="1" applyFont="1" applyFill="1" applyBorder="1" applyAlignment="1">
      <alignment horizontal="center" vertical="center" wrapText="1"/>
    </xf>
    <xf numFmtId="4" fontId="3" fillId="0" borderId="52" xfId="4" applyNumberFormat="1" applyFont="1" applyFill="1" applyBorder="1" applyAlignment="1">
      <alignment horizontal="center" vertical="center" wrapText="1"/>
    </xf>
    <xf numFmtId="4" fontId="3" fillId="0" borderId="4" xfId="4" applyNumberFormat="1" applyFont="1" applyFill="1" applyBorder="1" applyAlignment="1">
      <alignment horizontal="center" vertical="center" wrapText="1"/>
    </xf>
    <xf numFmtId="0" fontId="16" fillId="0" borderId="58" xfId="4" applyFont="1" applyFill="1" applyBorder="1" applyAlignment="1">
      <alignment horizontal="center" vertical="center" wrapText="1"/>
    </xf>
    <xf numFmtId="0" fontId="16" fillId="0" borderId="59" xfId="4" applyFont="1" applyFill="1" applyBorder="1" applyAlignment="1">
      <alignment horizontal="center" vertical="center" wrapText="1"/>
    </xf>
    <xf numFmtId="0" fontId="16" fillId="0" borderId="42" xfId="4" applyFont="1" applyFill="1" applyBorder="1" applyAlignment="1">
      <alignment vertical="center" wrapText="1"/>
    </xf>
    <xf numFmtId="4" fontId="3" fillId="0" borderId="39" xfId="4" applyNumberFormat="1" applyFont="1" applyFill="1" applyBorder="1" applyAlignment="1">
      <alignment horizontal="center" vertical="center" wrapText="1"/>
    </xf>
    <xf numFmtId="4" fontId="3" fillId="0" borderId="61" xfId="4" applyNumberFormat="1" applyFont="1" applyFill="1" applyBorder="1" applyAlignment="1">
      <alignment horizontal="center" vertical="center" wrapText="1"/>
    </xf>
    <xf numFmtId="4" fontId="3" fillId="0" borderId="40" xfId="4" applyNumberFormat="1" applyFont="1" applyFill="1" applyBorder="1" applyAlignment="1">
      <alignment horizontal="center" vertical="center" wrapText="1"/>
    </xf>
    <xf numFmtId="49" fontId="3" fillId="0" borderId="61" xfId="4" applyNumberFormat="1" applyFont="1" applyFill="1" applyBorder="1" applyAlignment="1">
      <alignment horizontal="center" vertical="center" wrapText="1"/>
    </xf>
    <xf numFmtId="49" fontId="3" fillId="0" borderId="59" xfId="4" applyNumberFormat="1" applyFont="1" applyFill="1" applyBorder="1" applyAlignment="1">
      <alignment horizontal="center" vertical="center" wrapText="1"/>
    </xf>
    <xf numFmtId="49" fontId="3" fillId="0" borderId="40" xfId="4" applyNumberFormat="1" applyFont="1" applyFill="1" applyBorder="1" applyAlignment="1">
      <alignment horizontal="center" vertical="center" wrapText="1"/>
    </xf>
    <xf numFmtId="4" fontId="3" fillId="0" borderId="42" xfId="4" applyNumberFormat="1" applyFont="1" applyFill="1" applyBorder="1" applyAlignment="1">
      <alignment horizontal="center" vertical="center" wrapText="1"/>
    </xf>
    <xf numFmtId="0" fontId="16" fillId="0" borderId="4" xfId="4" applyFont="1" applyFill="1" applyBorder="1" applyAlignment="1">
      <alignment vertical="center" wrapText="1"/>
    </xf>
    <xf numFmtId="4" fontId="3" fillId="0" borderId="53" xfId="4" applyNumberFormat="1" applyFont="1" applyFill="1" applyBorder="1" applyAlignment="1">
      <alignment horizontal="center" vertical="center" wrapText="1"/>
    </xf>
    <xf numFmtId="4" fontId="3" fillId="0" borderId="54" xfId="4" applyNumberFormat="1" applyFont="1" applyFill="1" applyBorder="1" applyAlignment="1">
      <alignment horizontal="center" vertical="center" wrapText="1"/>
    </xf>
    <xf numFmtId="4" fontId="3" fillId="0" borderId="55" xfId="4" applyNumberFormat="1" applyFont="1" applyFill="1" applyBorder="1" applyAlignment="1">
      <alignment horizontal="center" vertical="center" wrapText="1"/>
    </xf>
    <xf numFmtId="49" fontId="3" fillId="0" borderId="54" xfId="4" applyNumberFormat="1" applyFont="1" applyFill="1" applyBorder="1" applyAlignment="1">
      <alignment horizontal="center" vertical="center" wrapText="1"/>
    </xf>
    <xf numFmtId="49" fontId="3" fillId="0" borderId="52" xfId="4" applyNumberFormat="1" applyFont="1" applyFill="1" applyBorder="1" applyAlignment="1">
      <alignment horizontal="center" vertical="center" wrapText="1"/>
    </xf>
    <xf numFmtId="49" fontId="3" fillId="0" borderId="55" xfId="4" applyNumberFormat="1" applyFont="1" applyFill="1" applyBorder="1" applyAlignment="1">
      <alignment horizontal="center" vertical="center" wrapText="1"/>
    </xf>
    <xf numFmtId="0" fontId="3" fillId="0" borderId="19" xfId="4" applyFont="1" applyFill="1" applyBorder="1" applyAlignment="1">
      <alignment horizontal="center" vertical="center" wrapText="1"/>
    </xf>
    <xf numFmtId="0" fontId="2" fillId="0" borderId="0" xfId="4" applyFont="1" applyAlignment="1">
      <alignment horizontal="left"/>
    </xf>
    <xf numFmtId="0" fontId="1" fillId="0" borderId="0" xfId="4"/>
    <xf numFmtId="0" fontId="1" fillId="0" borderId="0" xfId="4" applyAlignment="1">
      <alignment horizontal="left"/>
    </xf>
    <xf numFmtId="0" fontId="3" fillId="0" borderId="1" xfId="4" applyFont="1" applyBorder="1" applyAlignment="1">
      <alignment horizontal="center" vertical="center" wrapText="1"/>
    </xf>
    <xf numFmtId="14" fontId="3" fillId="2" borderId="3" xfId="4" applyNumberFormat="1" applyFont="1" applyFill="1" applyBorder="1" applyAlignment="1">
      <alignment horizontal="center" vertical="center" wrapText="1"/>
    </xf>
    <xf numFmtId="49" fontId="3" fillId="2" borderId="3" xfId="4" applyNumberFormat="1" applyFont="1" applyFill="1" applyBorder="1" applyAlignment="1">
      <alignment horizontal="center" vertical="center" wrapText="1"/>
    </xf>
    <xf numFmtId="4" fontId="3" fillId="2" borderId="3" xfId="4" applyNumberFormat="1" applyFont="1" applyFill="1" applyBorder="1" applyAlignment="1">
      <alignment horizontal="center" vertical="center" wrapText="1"/>
    </xf>
    <xf numFmtId="1" fontId="3" fillId="2" borderId="3" xfId="4" applyNumberFormat="1" applyFont="1" applyFill="1" applyBorder="1" applyAlignment="1">
      <alignment horizontal="center" vertical="center" wrapText="1"/>
    </xf>
    <xf numFmtId="0" fontId="3" fillId="0" borderId="1" xfId="4" applyFont="1" applyBorder="1" applyAlignment="1">
      <alignment vertical="center" wrapText="1"/>
    </xf>
    <xf numFmtId="4" fontId="1" fillId="0" borderId="1" xfId="4" applyNumberFormat="1" applyBorder="1"/>
    <xf numFmtId="4" fontId="3" fillId="0" borderId="1" xfId="4" applyNumberFormat="1" applyFont="1" applyBorder="1" applyAlignment="1">
      <alignment vertical="center" wrapText="1"/>
    </xf>
    <xf numFmtId="4" fontId="3" fillId="0" borderId="1" xfId="4" applyNumberFormat="1" applyFont="1" applyBorder="1" applyAlignment="1">
      <alignment horizontal="center" vertical="center" wrapText="1"/>
    </xf>
    <xf numFmtId="0" fontId="3" fillId="0" borderId="1" xfId="4"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5" xfId="4" applyFont="1" applyFill="1" applyBorder="1" applyAlignment="1">
      <alignment horizontal="center" vertical="center" wrapText="1"/>
    </xf>
    <xf numFmtId="0" fontId="3" fillId="0" borderId="45" xfId="4" applyFont="1" applyFill="1" applyBorder="1" applyAlignment="1">
      <alignment horizontal="center" vertical="center" wrapText="1"/>
    </xf>
    <xf numFmtId="0" fontId="3" fillId="0" borderId="50" xfId="4" applyFont="1" applyFill="1" applyBorder="1" applyAlignment="1">
      <alignment horizontal="center" vertical="center" wrapText="1"/>
    </xf>
    <xf numFmtId="4" fontId="3" fillId="0" borderId="11" xfId="4" applyNumberFormat="1" applyFont="1" applyFill="1" applyBorder="1" applyAlignment="1">
      <alignment horizontal="center" vertical="center" wrapText="1"/>
    </xf>
    <xf numFmtId="4" fontId="3" fillId="0" borderId="36" xfId="4" applyNumberFormat="1" applyFont="1" applyFill="1" applyBorder="1" applyAlignment="1">
      <alignment horizontal="center" vertical="center" wrapText="1"/>
    </xf>
    <xf numFmtId="4" fontId="3" fillId="0" borderId="16" xfId="4" applyNumberFormat="1" applyFont="1" applyFill="1" applyBorder="1" applyAlignment="1">
      <alignment horizontal="center" vertical="center" wrapText="1"/>
    </xf>
    <xf numFmtId="4" fontId="3" fillId="0" borderId="12" xfId="4" applyNumberFormat="1" applyFont="1" applyFill="1" applyBorder="1" applyAlignment="1">
      <alignment horizontal="center" vertical="center" wrapText="1"/>
    </xf>
    <xf numFmtId="4" fontId="3" fillId="0" borderId="37" xfId="4" applyNumberFormat="1" applyFont="1" applyFill="1" applyBorder="1" applyAlignment="1">
      <alignment horizontal="center" vertical="center" wrapText="1"/>
    </xf>
    <xf numFmtId="4" fontId="3" fillId="0" borderId="17" xfId="4"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30" xfId="0" applyNumberFormat="1" applyFont="1" applyFill="1" applyBorder="1" applyAlignment="1">
      <alignment horizontal="center" vertical="center" wrapText="1"/>
    </xf>
    <xf numFmtId="4" fontId="3" fillId="0" borderId="38" xfId="0" applyNumberFormat="1" applyFont="1" applyFill="1" applyBorder="1" applyAlignment="1">
      <alignment horizontal="center" vertical="center" wrapText="1"/>
    </xf>
    <xf numFmtId="4" fontId="3" fillId="0" borderId="39"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4" fontId="3" fillId="0" borderId="31"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4" fontId="3" fillId="0" borderId="41" xfId="0" applyNumberFormat="1" applyFont="1" applyFill="1" applyBorder="1" applyAlignment="1">
      <alignment horizontal="center" vertical="center"/>
    </xf>
    <xf numFmtId="4" fontId="3" fillId="0" borderId="42" xfId="0" applyNumberFormat="1" applyFont="1" applyFill="1" applyBorder="1" applyAlignment="1">
      <alignment horizontal="center" vertical="center"/>
    </xf>
    <xf numFmtId="0" fontId="10" fillId="0" borderId="0" xfId="3" applyNumberFormat="1" applyFont="1" applyFill="1" applyBorder="1" applyAlignment="1">
      <alignment horizontal="center" vertical="center"/>
    </xf>
    <xf numFmtId="0" fontId="9" fillId="0" borderId="0" xfId="3" applyNumberFormat="1" applyFont="1" applyFill="1" applyBorder="1" applyAlignment="1">
      <alignment horizontal="center" vertical="center"/>
    </xf>
    <xf numFmtId="0" fontId="10" fillId="0" borderId="0" xfId="3" applyNumberFormat="1" applyFont="1" applyFill="1" applyBorder="1" applyAlignment="1">
      <alignment horizontal="center"/>
    </xf>
    <xf numFmtId="0" fontId="11" fillId="0" borderId="0" xfId="3" applyNumberFormat="1" applyFont="1" applyFill="1" applyBorder="1" applyAlignment="1">
      <alignment horizontal="center" vertical="center"/>
    </xf>
    <xf numFmtId="0" fontId="12" fillId="0" borderId="0" xfId="3" applyNumberFormat="1" applyFont="1" applyFill="1" applyBorder="1" applyAlignment="1">
      <alignment horizontal="center" vertical="center"/>
    </xf>
    <xf numFmtId="0" fontId="13" fillId="0" borderId="0" xfId="3" applyNumberFormat="1" applyFont="1" applyFill="1" applyBorder="1" applyAlignment="1">
      <alignment horizontal="center" vertical="center"/>
    </xf>
    <xf numFmtId="0" fontId="11" fillId="0" borderId="0" xfId="3" applyNumberFormat="1" applyFont="1" applyFill="1" applyBorder="1" applyAlignment="1">
      <alignment horizontal="center"/>
    </xf>
    <xf numFmtId="0" fontId="12" fillId="0" borderId="28" xfId="3" applyNumberFormat="1" applyFont="1" applyFill="1" applyBorder="1" applyAlignment="1">
      <alignment horizontal="center" vertical="center"/>
    </xf>
    <xf numFmtId="0" fontId="12" fillId="0" borderId="23" xfId="3" applyNumberFormat="1" applyFont="1" applyFill="1" applyBorder="1" applyAlignment="1">
      <alignment horizontal="center" vertical="center"/>
    </xf>
    <xf numFmtId="0" fontId="12" fillId="0" borderId="29" xfId="3" applyNumberFormat="1" applyFont="1" applyFill="1" applyBorder="1" applyAlignment="1">
      <alignment horizontal="center" vertical="center"/>
    </xf>
    <xf numFmtId="0" fontId="12" fillId="0" borderId="19" xfId="3" applyNumberFormat="1" applyFont="1" applyFill="1" applyBorder="1" applyAlignment="1">
      <alignment horizontal="center" vertical="center"/>
    </xf>
    <xf numFmtId="0" fontId="13" fillId="0" borderId="0" xfId="3" applyNumberFormat="1" applyFont="1" applyFill="1" applyBorder="1" applyAlignment="1">
      <alignment horizontal="center" vertical="center" wrapText="1"/>
    </xf>
    <xf numFmtId="0" fontId="21" fillId="0" borderId="0" xfId="5" applyFont="1" applyFill="1"/>
    <xf numFmtId="0" fontId="17" fillId="0" borderId="0" xfId="5" applyFont="1" applyAlignment="1">
      <alignment horizontal="right" vertical="center"/>
    </xf>
    <xf numFmtId="0" fontId="16" fillId="0" borderId="0" xfId="5" applyFill="1"/>
    <xf numFmtId="0" fontId="17" fillId="0" borderId="0" xfId="5" applyFont="1" applyAlignment="1">
      <alignment horizontal="right"/>
    </xf>
    <xf numFmtId="0" fontId="16" fillId="0" borderId="0" xfId="5" applyFont="1" applyFill="1" applyAlignment="1">
      <alignment horizontal="right"/>
    </xf>
    <xf numFmtId="0" fontId="22" fillId="0" borderId="0" xfId="5" applyFont="1" applyFill="1" applyAlignment="1">
      <alignment horizontal="center"/>
    </xf>
    <xf numFmtId="0" fontId="22" fillId="0" borderId="0" xfId="5" applyFont="1" applyFill="1" applyAlignment="1"/>
    <xf numFmtId="0" fontId="22" fillId="0" borderId="0" xfId="5" applyFont="1" applyFill="1" applyAlignment="1">
      <alignment horizontal="center"/>
    </xf>
    <xf numFmtId="0" fontId="23" fillId="0" borderId="0" xfId="3" applyFont="1" applyAlignment="1">
      <alignment horizontal="center" vertical="center"/>
    </xf>
    <xf numFmtId="0" fontId="23" fillId="0" borderId="0" xfId="3" applyFont="1" applyAlignment="1">
      <alignment vertical="center"/>
    </xf>
    <xf numFmtId="0" fontId="24" fillId="0" borderId="0" xfId="3" applyFont="1" applyAlignment="1">
      <alignment horizontal="left"/>
    </xf>
    <xf numFmtId="0" fontId="25" fillId="0" borderId="0" xfId="3" applyFont="1" applyAlignment="1">
      <alignment vertical="center"/>
    </xf>
    <xf numFmtId="0" fontId="3" fillId="0" borderId="0" xfId="3" applyFont="1" applyAlignment="1">
      <alignment horizontal="center" vertical="center"/>
    </xf>
    <xf numFmtId="0" fontId="3" fillId="0" borderId="0" xfId="3" applyFont="1" applyAlignment="1">
      <alignment vertical="center"/>
    </xf>
    <xf numFmtId="0" fontId="24" fillId="0" borderId="0" xfId="3" applyFont="1" applyAlignment="1">
      <alignment horizontal="center" vertical="center"/>
    </xf>
    <xf numFmtId="0" fontId="26" fillId="0" borderId="0" xfId="3" applyFont="1" applyFill="1" applyBorder="1" applyAlignment="1">
      <alignment vertical="center"/>
    </xf>
    <xf numFmtId="2" fontId="27" fillId="0" borderId="0" xfId="5" applyNumberFormat="1" applyFont="1" applyFill="1" applyAlignment="1">
      <alignment horizontal="right" vertical="top" wrapText="1"/>
    </xf>
    <xf numFmtId="0" fontId="28" fillId="0" borderId="0" xfId="5" applyFont="1" applyFill="1" applyAlignment="1">
      <alignment horizontal="center" wrapText="1"/>
    </xf>
    <xf numFmtId="0" fontId="28" fillId="0" borderId="0" xfId="5" applyFont="1" applyFill="1" applyAlignment="1">
      <alignment horizontal="center"/>
    </xf>
    <xf numFmtId="0" fontId="21" fillId="0" borderId="0" xfId="5" applyFont="1" applyFill="1" applyAlignment="1">
      <alignment horizontal="right"/>
    </xf>
    <xf numFmtId="0" fontId="28" fillId="0" borderId="1" xfId="5" applyFont="1" applyFill="1" applyBorder="1" applyAlignment="1">
      <alignment horizontal="left" vertical="center"/>
    </xf>
    <xf numFmtId="4" fontId="28" fillId="0" borderId="1" xfId="5" applyNumberFormat="1" applyFont="1" applyFill="1" applyBorder="1" applyAlignment="1">
      <alignment horizontal="center" vertical="center" wrapText="1"/>
    </xf>
    <xf numFmtId="4" fontId="28" fillId="0" borderId="5" xfId="5" applyNumberFormat="1" applyFont="1" applyFill="1" applyBorder="1" applyAlignment="1">
      <alignment horizontal="center" vertical="center" wrapText="1"/>
    </xf>
    <xf numFmtId="0" fontId="28" fillId="0" borderId="1" xfId="5" applyFont="1" applyFill="1" applyBorder="1" applyAlignment="1">
      <alignment horizontal="left" vertical="center" wrapText="1"/>
    </xf>
    <xf numFmtId="1" fontId="28" fillId="0" borderId="1" xfId="5" applyNumberFormat="1" applyFont="1" applyFill="1" applyBorder="1" applyAlignment="1">
      <alignment horizontal="center" vertical="center" wrapText="1"/>
    </xf>
    <xf numFmtId="0" fontId="28" fillId="0" borderId="2" xfId="5" applyFont="1" applyFill="1" applyBorder="1" applyAlignment="1">
      <alignment horizontal="left" vertical="center" wrapText="1"/>
    </xf>
    <xf numFmtId="4" fontId="28" fillId="0" borderId="3" xfId="5" applyNumberFormat="1" applyFont="1" applyFill="1" applyBorder="1" applyAlignment="1">
      <alignment horizontal="center" vertical="center" wrapText="1"/>
    </xf>
    <xf numFmtId="0" fontId="21" fillId="0" borderId="1" xfId="5" applyFont="1" applyFill="1" applyBorder="1" applyAlignment="1">
      <alignment horizontal="left" vertical="center" wrapText="1"/>
    </xf>
    <xf numFmtId="4" fontId="21" fillId="0" borderId="1" xfId="5" applyNumberFormat="1" applyFont="1" applyFill="1" applyBorder="1" applyAlignment="1">
      <alignment horizontal="center" vertical="center" wrapText="1"/>
    </xf>
    <xf numFmtId="0" fontId="28" fillId="0" borderId="5" xfId="5" applyFont="1" applyFill="1" applyBorder="1" applyAlignment="1">
      <alignment horizontal="left" vertical="center" wrapText="1"/>
    </xf>
    <xf numFmtId="4" fontId="28" fillId="0" borderId="9" xfId="5" quotePrefix="1" applyNumberFormat="1" applyFont="1" applyFill="1" applyBorder="1" applyAlignment="1">
      <alignment horizontal="center" vertical="center" wrapText="1"/>
    </xf>
    <xf numFmtId="0" fontId="21" fillId="0" borderId="5" xfId="5" applyFont="1" applyFill="1" applyBorder="1" applyAlignment="1">
      <alignment horizontal="left" vertical="center" wrapText="1"/>
    </xf>
    <xf numFmtId="4" fontId="21" fillId="0" borderId="9" xfId="5" quotePrefix="1" applyNumberFormat="1" applyFont="1" applyFill="1" applyBorder="1" applyAlignment="1">
      <alignment horizontal="center" vertical="center" wrapText="1"/>
    </xf>
    <xf numFmtId="4" fontId="28" fillId="0" borderId="4" xfId="5" applyNumberFormat="1" applyFont="1" applyFill="1" applyBorder="1" applyAlignment="1">
      <alignment horizontal="center" vertical="center" wrapText="1"/>
    </xf>
    <xf numFmtId="4" fontId="28" fillId="0" borderId="5" xfId="5" applyNumberFormat="1" applyFont="1" applyFill="1" applyBorder="1" applyAlignment="1">
      <alignment horizontal="center" vertical="center" wrapText="1"/>
    </xf>
    <xf numFmtId="0" fontId="21" fillId="0" borderId="14" xfId="5" applyFont="1" applyFill="1" applyBorder="1" applyAlignment="1">
      <alignment horizontal="left" vertical="center" wrapText="1"/>
    </xf>
    <xf numFmtId="4" fontId="28" fillId="0" borderId="14" xfId="5" applyNumberFormat="1" applyFont="1" applyFill="1" applyBorder="1" applyAlignment="1">
      <alignment horizontal="center" vertical="center" wrapText="1"/>
    </xf>
    <xf numFmtId="0" fontId="21" fillId="0" borderId="2" xfId="5" applyFont="1" applyFill="1" applyBorder="1" applyAlignment="1">
      <alignment horizontal="left" vertical="center" wrapText="1"/>
    </xf>
    <xf numFmtId="4" fontId="28" fillId="0" borderId="2" xfId="5" applyNumberFormat="1" applyFont="1" applyFill="1" applyBorder="1" applyAlignment="1">
      <alignment horizontal="center" vertical="center" wrapText="1"/>
    </xf>
    <xf numFmtId="4" fontId="21" fillId="0" borderId="9" xfId="5" applyNumberFormat="1" applyFont="1" applyFill="1" applyBorder="1" applyAlignment="1">
      <alignment horizontal="center" vertical="center" wrapText="1"/>
    </xf>
    <xf numFmtId="0" fontId="21" fillId="0" borderId="2" xfId="5" applyFont="1" applyFill="1" applyBorder="1" applyAlignment="1">
      <alignment horizontal="left" vertical="center"/>
    </xf>
    <xf numFmtId="1" fontId="28" fillId="0" borderId="0" xfId="5" applyNumberFormat="1" applyFont="1" applyFill="1" applyAlignment="1">
      <alignment horizontal="left" vertical="top"/>
    </xf>
    <xf numFmtId="49" fontId="21" fillId="0" borderId="0" xfId="5" applyNumberFormat="1" applyFont="1" applyFill="1" applyAlignment="1">
      <alignment horizontal="left" vertical="top" wrapText="1"/>
    </xf>
    <xf numFmtId="49" fontId="21" fillId="0" borderId="0" xfId="5" applyNumberFormat="1" applyFont="1" applyFill="1" applyBorder="1" applyAlignment="1">
      <alignment horizontal="left" vertical="top"/>
    </xf>
    <xf numFmtId="0" fontId="21" fillId="0" borderId="0" xfId="5" applyFont="1" applyFill="1" applyBorder="1" applyAlignment="1">
      <alignment horizontal="center" vertical="center"/>
    </xf>
  </cellXfs>
  <cellStyles count="6">
    <cellStyle name="Гиперссылка 2" xfId="2" xr:uid="{8DD29EC2-F656-4A10-A19A-C4AF8FDEC761}"/>
    <cellStyle name="Обычный" xfId="0" builtinId="0"/>
    <cellStyle name="Обычный 2" xfId="1" xr:uid="{68A02929-91F3-4794-8016-15ABDE5DA630}"/>
    <cellStyle name="Обычный 2 4" xfId="4" xr:uid="{4D756F21-90B3-476B-9F2D-62F4CDF3F477}"/>
    <cellStyle name="Обычный 3 2 2" xfId="5" xr:uid="{A2A838ED-8BA3-4D37-AC47-24E170D8F03B}"/>
    <cellStyle name="Обычный 7" xfId="3" xr:uid="{D27BC627-BBD5-45FD-8754-48885ABD5A7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502E8E-9434-49D7-851B-292942DBB62F}">
  <sheetPr codeName="Лист2">
    <pageSetUpPr fitToPage="1"/>
  </sheetPr>
  <dimension ref="A1:C17"/>
  <sheetViews>
    <sheetView zoomScale="70" zoomScaleNormal="70" workbookViewId="0">
      <selection activeCell="Q15" sqref="Q15"/>
    </sheetView>
  </sheetViews>
  <sheetFormatPr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A21CB59E-3252-4955-9E5C-DA635EC0F119}"/>
    <hyperlink ref="C3" location="Раздел2!A1" display="&gt;&gt;&gt;" xr:uid="{39C3376E-D055-4889-B85A-CEAB2BE7C338}"/>
    <hyperlink ref="C4" location="Раздел3!A1" display="&gt;&gt;&gt;" xr:uid="{9B791AD2-8B88-4265-9029-85C592D5E20D}"/>
    <hyperlink ref="C5" location="Раздел4!A1" display="&gt;&gt;&gt;" xr:uid="{CC10F186-062B-44B2-9013-C3DBA3B5434D}"/>
    <hyperlink ref="C6" location="Раздел5!A1" display="&gt;&gt;&gt;" xr:uid="{ED602479-1089-4C96-A4B4-559978D84334}"/>
    <hyperlink ref="C7" location="Раздел6!A1" display="&gt;&gt;&gt;" xr:uid="{868607B8-1BEE-431D-AF6F-F363A74B8D62}"/>
    <hyperlink ref="C8" location="Раздел7!A1" display="&gt;&gt;&gt;" xr:uid="{1573C487-E522-4DE4-B9B8-0F2CE7F505A2}"/>
    <hyperlink ref="C9" location="Раздел8!A1" display="&gt;&gt;&gt;" xr:uid="{575D9F02-6AAF-458F-A374-6CDBC7D273D8}"/>
    <hyperlink ref="C10" location="Раздел9!A1" display="&gt;&gt;&gt;" xr:uid="{C83C3FC6-FBEE-46D3-A405-BF8EAE01100E}"/>
    <hyperlink ref="C11" location="Раздел10!A1" display="&gt;&gt;&gt;" xr:uid="{A4194FB4-9B52-4C17-BA7D-0735C1747CF5}"/>
    <hyperlink ref="C12" location="Раздел11!A1" display="&gt;&gt;&gt;" xr:uid="{285B022B-FD2E-4678-8F63-221F518BE70C}"/>
    <hyperlink ref="C13" location="Раздел12!A1" display="&gt;&gt;&gt;" xr:uid="{E25004DC-3A95-4AD3-AEC5-29428B7BBEED}"/>
    <hyperlink ref="C14" location="Раздел13!A1" display="&gt;&gt;&gt;" xr:uid="{01A9451C-ABA5-4DDD-95AB-978CB80AF8DB}"/>
    <hyperlink ref="C15" location="Раздел14!A1" display="&gt;&gt;&gt;" xr:uid="{8340036B-5FFE-4EB8-9DC0-15C723309D61}"/>
    <hyperlink ref="C16" location="Раздел15!A1" display="&gt;&gt;&gt;" xr:uid="{B7CD8B1D-8F2C-408F-A199-970CDD0FFB54}"/>
    <hyperlink ref="C17" location="Раздел16!A1" display="&gt;&gt;&gt;" xr:uid="{02C49302-81FC-4FEB-891B-BB31C44E7B4F}"/>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1B3BFC-6734-4CDB-9D68-03D4A2778854}">
  <sheetPr codeName="Лист4"/>
  <dimension ref="A1:C9"/>
  <sheetViews>
    <sheetView topLeftCell="A3" zoomScale="85" zoomScaleNormal="85" workbookViewId="0">
      <selection activeCell="A3" sqref="A3"/>
    </sheetView>
  </sheetViews>
  <sheetFormatPr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2023</v>
      </c>
    </row>
    <row r="8" spans="1:3" ht="99" customHeight="1" thickBot="1" x14ac:dyDescent="0.3">
      <c r="A8" s="8">
        <v>104</v>
      </c>
      <c r="B8" s="9" t="s">
        <v>27</v>
      </c>
      <c r="C8" s="10" t="s">
        <v>31</v>
      </c>
    </row>
    <row r="9" spans="1:3" ht="83.25" customHeight="1" thickBot="1" x14ac:dyDescent="0.3">
      <c r="A9" s="8">
        <v>105</v>
      </c>
      <c r="B9" s="9" t="s">
        <v>28</v>
      </c>
      <c r="C9" s="10" t="s">
        <v>31</v>
      </c>
    </row>
  </sheetData>
  <hyperlinks>
    <hyperlink ref="A2" location="Оглавление!A1" display="Оглавление" xr:uid="{C5CAAD03-A644-4DC8-9E83-07C597139CCF}"/>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1FE820-678C-4FC6-BCDA-B41E7B773011}">
  <sheetPr codeName="Лист5"/>
  <dimension ref="A1:D26"/>
  <sheetViews>
    <sheetView topLeftCell="A25" zoomScale="70" zoomScaleNormal="70" workbookViewId="0">
      <selection activeCell="B26" sqref="B26"/>
    </sheetView>
  </sheetViews>
  <sheetFormatPr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32</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33</v>
      </c>
      <c r="B6" s="8" t="s">
        <v>22</v>
      </c>
      <c r="C6" s="8" t="s">
        <v>23</v>
      </c>
      <c r="D6" s="15" t="s">
        <v>1</v>
      </c>
    </row>
    <row r="7" spans="1:4" ht="16.5" thickBot="1" x14ac:dyDescent="0.3">
      <c r="A7" s="16">
        <v>1</v>
      </c>
      <c r="B7" s="17">
        <v>2</v>
      </c>
      <c r="C7" s="17">
        <v>3</v>
      </c>
      <c r="D7" s="18">
        <v>4</v>
      </c>
    </row>
    <row r="8" spans="1:4" ht="48" thickBot="1" x14ac:dyDescent="0.3">
      <c r="A8" s="16">
        <v>1</v>
      </c>
      <c r="B8" s="17">
        <v>201</v>
      </c>
      <c r="C8" s="19" t="s">
        <v>34</v>
      </c>
      <c r="D8" s="20" t="s">
        <v>53</v>
      </c>
    </row>
    <row r="9" spans="1:4" ht="32.25" thickBot="1" x14ac:dyDescent="0.3">
      <c r="A9" s="16">
        <v>2</v>
      </c>
      <c r="B9" s="17">
        <v>202</v>
      </c>
      <c r="C9" s="19" t="s">
        <v>35</v>
      </c>
      <c r="D9" s="20" t="s">
        <v>54</v>
      </c>
    </row>
    <row r="10" spans="1:4" ht="32.25" thickBot="1" x14ac:dyDescent="0.3">
      <c r="A10" s="16">
        <v>3</v>
      </c>
      <c r="B10" s="17">
        <v>203</v>
      </c>
      <c r="C10" s="19" t="s">
        <v>36</v>
      </c>
      <c r="D10" s="20" t="s">
        <v>562</v>
      </c>
    </row>
    <row r="11" spans="1:4" ht="79.5" thickBot="1" x14ac:dyDescent="0.3">
      <c r="A11" s="16">
        <v>4</v>
      </c>
      <c r="B11" s="17">
        <v>204</v>
      </c>
      <c r="C11" s="19" t="s">
        <v>37</v>
      </c>
      <c r="D11" s="20" t="s">
        <v>55</v>
      </c>
    </row>
    <row r="12" spans="1:4" ht="95.25" thickBot="1" x14ac:dyDescent="0.3">
      <c r="A12" s="16">
        <v>5</v>
      </c>
      <c r="B12" s="17">
        <v>205</v>
      </c>
      <c r="C12" s="19" t="s">
        <v>38</v>
      </c>
      <c r="D12" s="20" t="s">
        <v>55</v>
      </c>
    </row>
    <row r="13" spans="1:4" ht="95.25" thickBot="1" x14ac:dyDescent="0.3">
      <c r="A13" s="16">
        <v>6</v>
      </c>
      <c r="B13" s="17">
        <v>206</v>
      </c>
      <c r="C13" s="19" t="s">
        <v>39</v>
      </c>
      <c r="D13" s="20" t="s">
        <v>55</v>
      </c>
    </row>
    <row r="14" spans="1:4" ht="63.75" thickBot="1" x14ac:dyDescent="0.3">
      <c r="A14" s="16">
        <v>7</v>
      </c>
      <c r="B14" s="17">
        <v>207</v>
      </c>
      <c r="C14" s="19" t="s">
        <v>40</v>
      </c>
      <c r="D14" s="20" t="s">
        <v>56</v>
      </c>
    </row>
    <row r="15" spans="1:4" ht="79.5" thickBot="1" x14ac:dyDescent="0.3">
      <c r="A15" s="16">
        <v>8</v>
      </c>
      <c r="B15" s="17">
        <v>208</v>
      </c>
      <c r="C15" s="19" t="s">
        <v>41</v>
      </c>
      <c r="D15" s="20" t="s">
        <v>55</v>
      </c>
    </row>
    <row r="16" spans="1:4" ht="142.5" thickBot="1" x14ac:dyDescent="0.3">
      <c r="A16" s="16">
        <v>9</v>
      </c>
      <c r="B16" s="17">
        <v>209</v>
      </c>
      <c r="C16" s="19" t="s">
        <v>42</v>
      </c>
      <c r="D16" s="20" t="s">
        <v>57</v>
      </c>
    </row>
    <row r="17" spans="1:4" ht="158.25" thickBot="1" x14ac:dyDescent="0.3">
      <c r="A17" s="16">
        <v>10</v>
      </c>
      <c r="B17" s="17">
        <v>210</v>
      </c>
      <c r="C17" s="19" t="s">
        <v>43</v>
      </c>
      <c r="D17" s="20" t="s">
        <v>55</v>
      </c>
    </row>
    <row r="18" spans="1:4" ht="111" thickBot="1" x14ac:dyDescent="0.3">
      <c r="A18" s="16">
        <v>11</v>
      </c>
      <c r="B18" s="17">
        <v>211</v>
      </c>
      <c r="C18" s="19" t="s">
        <v>44</v>
      </c>
      <c r="D18" s="20" t="s">
        <v>55</v>
      </c>
    </row>
    <row r="19" spans="1:4" ht="111" thickBot="1" x14ac:dyDescent="0.3">
      <c r="A19" s="16">
        <v>12</v>
      </c>
      <c r="B19" s="17">
        <v>212</v>
      </c>
      <c r="C19" s="19" t="s">
        <v>45</v>
      </c>
      <c r="D19" s="20" t="s">
        <v>55</v>
      </c>
    </row>
    <row r="20" spans="1:4" ht="142.5" thickBot="1" x14ac:dyDescent="0.3">
      <c r="A20" s="16">
        <v>13</v>
      </c>
      <c r="B20" s="17">
        <v>213</v>
      </c>
      <c r="C20" s="19" t="s">
        <v>46</v>
      </c>
      <c r="D20" s="20" t="s">
        <v>55</v>
      </c>
    </row>
    <row r="21" spans="1:4" ht="126.75" thickBot="1" x14ac:dyDescent="0.3">
      <c r="A21" s="16">
        <v>14</v>
      </c>
      <c r="B21" s="17">
        <v>214</v>
      </c>
      <c r="C21" s="19" t="s">
        <v>47</v>
      </c>
      <c r="D21" s="20" t="s">
        <v>58</v>
      </c>
    </row>
    <row r="22" spans="1:4" ht="95.25" thickBot="1" x14ac:dyDescent="0.3">
      <c r="A22" s="16">
        <v>15</v>
      </c>
      <c r="B22" s="17">
        <v>215</v>
      </c>
      <c r="C22" s="19" t="s">
        <v>48</v>
      </c>
      <c r="D22" s="20" t="s">
        <v>55</v>
      </c>
    </row>
    <row r="23" spans="1:4" ht="142.5" thickBot="1" x14ac:dyDescent="0.3">
      <c r="A23" s="16">
        <v>16</v>
      </c>
      <c r="B23" s="17">
        <v>216</v>
      </c>
      <c r="C23" s="19" t="s">
        <v>49</v>
      </c>
      <c r="D23" s="20" t="s">
        <v>59</v>
      </c>
    </row>
    <row r="24" spans="1:4" ht="158.25" thickBot="1" x14ac:dyDescent="0.3">
      <c r="A24" s="16">
        <v>17</v>
      </c>
      <c r="B24" s="17">
        <v>217</v>
      </c>
      <c r="C24" s="19" t="s">
        <v>50</v>
      </c>
      <c r="D24" s="20" t="s">
        <v>59</v>
      </c>
    </row>
    <row r="25" spans="1:4" ht="268.5" thickBot="1" x14ac:dyDescent="0.3">
      <c r="A25" s="16">
        <v>18</v>
      </c>
      <c r="B25" s="17">
        <v>218</v>
      </c>
      <c r="C25" s="19" t="s">
        <v>51</v>
      </c>
      <c r="D25" s="20" t="s">
        <v>59</v>
      </c>
    </row>
    <row r="26" spans="1:4" ht="142.5" thickBot="1" x14ac:dyDescent="0.3">
      <c r="A26" s="16">
        <v>19</v>
      </c>
      <c r="B26" s="17">
        <v>219</v>
      </c>
      <c r="C26" s="19" t="s">
        <v>52</v>
      </c>
      <c r="D26" s="20" t="s">
        <v>29</v>
      </c>
    </row>
  </sheetData>
  <hyperlinks>
    <hyperlink ref="A5" location="Оглавление!A1" display="Оглавление" xr:uid="{495B1804-AD04-4A92-BEAA-31C925AB91AC}"/>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EF01AD-66F8-416C-B0F2-B065186211D6}">
  <sheetPr codeName="Лист6"/>
  <dimension ref="A1:G28"/>
  <sheetViews>
    <sheetView topLeftCell="A7" zoomScale="85" zoomScaleNormal="85" workbookViewId="0">
      <selection activeCell="A28" sqref="A28"/>
    </sheetView>
  </sheetViews>
  <sheetFormatPr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60</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33</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61</v>
      </c>
      <c r="D8" s="20" t="s">
        <v>498</v>
      </c>
    </row>
    <row r="9" spans="1:7" ht="48" thickBot="1" x14ac:dyDescent="0.3">
      <c r="A9" s="16">
        <v>2</v>
      </c>
      <c r="B9" s="17">
        <v>302</v>
      </c>
      <c r="C9" s="19" t="s">
        <v>62</v>
      </c>
      <c r="D9" s="20" t="s">
        <v>499</v>
      </c>
    </row>
    <row r="10" spans="1:7" ht="79.5" thickBot="1" x14ac:dyDescent="0.3">
      <c r="A10" s="16">
        <v>3</v>
      </c>
      <c r="B10" s="17">
        <v>303</v>
      </c>
      <c r="C10" s="19" t="s">
        <v>63</v>
      </c>
      <c r="D10" s="20" t="s">
        <v>500</v>
      </c>
    </row>
    <row r="11" spans="1:7" ht="32.25" thickBot="1" x14ac:dyDescent="0.3">
      <c r="A11" s="16">
        <v>4</v>
      </c>
      <c r="B11" s="17">
        <v>304</v>
      </c>
      <c r="C11" s="19" t="s">
        <v>64</v>
      </c>
      <c r="D11" s="20" t="s">
        <v>501</v>
      </c>
    </row>
    <row r="12" spans="1:7" ht="32.25" thickBot="1" x14ac:dyDescent="0.3">
      <c r="A12" s="16">
        <v>5</v>
      </c>
      <c r="B12" s="17">
        <v>305</v>
      </c>
      <c r="C12" s="19" t="s">
        <v>65</v>
      </c>
      <c r="D12" s="20" t="s">
        <v>502</v>
      </c>
    </row>
    <row r="13" spans="1:7" ht="32.25" thickBot="1" x14ac:dyDescent="0.3">
      <c r="A13" s="16">
        <v>6</v>
      </c>
      <c r="B13" s="17">
        <v>306</v>
      </c>
      <c r="C13" s="19" t="s">
        <v>66</v>
      </c>
      <c r="D13" s="25" t="s">
        <v>503</v>
      </c>
    </row>
    <row r="14" spans="1:7" ht="32.25" thickBot="1" x14ac:dyDescent="0.3">
      <c r="A14" s="16">
        <v>7</v>
      </c>
      <c r="B14" s="17">
        <v>307</v>
      </c>
      <c r="C14" s="19" t="s">
        <v>67</v>
      </c>
      <c r="D14" s="20" t="s">
        <v>504</v>
      </c>
    </row>
    <row r="15" spans="1:7" ht="63.75" thickBot="1" x14ac:dyDescent="0.3">
      <c r="A15" s="16">
        <v>8</v>
      </c>
      <c r="B15" s="17">
        <v>308</v>
      </c>
      <c r="C15" s="19" t="s">
        <v>68</v>
      </c>
      <c r="D15" s="20" t="s">
        <v>505</v>
      </c>
    </row>
    <row r="16" spans="1:7" ht="16.5" thickBot="1" x14ac:dyDescent="0.3">
      <c r="A16" s="16">
        <v>9</v>
      </c>
      <c r="B16" s="17">
        <v>309</v>
      </c>
      <c r="C16" s="19" t="s">
        <v>69</v>
      </c>
      <c r="D16" s="26">
        <v>2023</v>
      </c>
    </row>
    <row r="17" spans="1:4" ht="32.25" thickBot="1" x14ac:dyDescent="0.3">
      <c r="A17" s="16">
        <v>10</v>
      </c>
      <c r="B17" s="17">
        <v>310</v>
      </c>
      <c r="C17" s="19" t="s">
        <v>70</v>
      </c>
      <c r="D17" s="26" t="s">
        <v>59</v>
      </c>
    </row>
    <row r="18" spans="1:4" ht="32.25" thickBot="1" x14ac:dyDescent="0.3">
      <c r="A18" s="16">
        <v>11</v>
      </c>
      <c r="B18" s="17">
        <v>311</v>
      </c>
      <c r="C18" s="19" t="s">
        <v>71</v>
      </c>
      <c r="D18" s="26">
        <v>2023</v>
      </c>
    </row>
    <row r="19" spans="1:4" ht="16.5" thickBot="1" x14ac:dyDescent="0.3">
      <c r="A19" s="16">
        <v>12</v>
      </c>
      <c r="B19" s="17">
        <v>312</v>
      </c>
      <c r="C19" s="19" t="s">
        <v>72</v>
      </c>
      <c r="D19" s="20" t="s">
        <v>506</v>
      </c>
    </row>
    <row r="20" spans="1:4" ht="32.25" thickBot="1" x14ac:dyDescent="0.3">
      <c r="A20" s="16">
        <v>13</v>
      </c>
      <c r="B20" s="17">
        <v>313</v>
      </c>
      <c r="C20" s="19" t="s">
        <v>73</v>
      </c>
      <c r="D20" s="20" t="s">
        <v>59</v>
      </c>
    </row>
    <row r="21" spans="1:4" ht="63.75" thickBot="1" x14ac:dyDescent="0.3">
      <c r="A21" s="16">
        <v>14</v>
      </c>
      <c r="B21" s="17">
        <v>314</v>
      </c>
      <c r="C21" s="19" t="s">
        <v>74</v>
      </c>
      <c r="D21" s="26" t="s">
        <v>59</v>
      </c>
    </row>
    <row r="22" spans="1:4" ht="63.75" thickBot="1" x14ac:dyDescent="0.3">
      <c r="A22" s="16">
        <v>15</v>
      </c>
      <c r="B22" s="17">
        <v>315</v>
      </c>
      <c r="C22" s="19" t="s">
        <v>75</v>
      </c>
      <c r="D22" s="26" t="s">
        <v>59</v>
      </c>
    </row>
    <row r="23" spans="1:4" ht="63.75" thickBot="1" x14ac:dyDescent="0.3">
      <c r="A23" s="16">
        <v>16</v>
      </c>
      <c r="B23" s="17">
        <v>316</v>
      </c>
      <c r="C23" s="19" t="s">
        <v>76</v>
      </c>
      <c r="D23" s="26" t="s">
        <v>59</v>
      </c>
    </row>
    <row r="24" spans="1:4" ht="63.75" thickBot="1" x14ac:dyDescent="0.3">
      <c r="A24" s="16">
        <v>17</v>
      </c>
      <c r="B24" s="17">
        <v>317</v>
      </c>
      <c r="C24" s="19" t="s">
        <v>77</v>
      </c>
      <c r="D24" s="26" t="s">
        <v>59</v>
      </c>
    </row>
    <row r="25" spans="1:4" ht="63.75" thickBot="1" x14ac:dyDescent="0.3">
      <c r="A25" s="16">
        <v>18</v>
      </c>
      <c r="B25" s="17">
        <v>318</v>
      </c>
      <c r="C25" s="19" t="s">
        <v>78</v>
      </c>
      <c r="D25" s="25" t="s">
        <v>59</v>
      </c>
    </row>
    <row r="26" spans="1:4" ht="63.75" thickBot="1" x14ac:dyDescent="0.3">
      <c r="A26" s="16">
        <v>19</v>
      </c>
      <c r="B26" s="17">
        <v>319</v>
      </c>
      <c r="C26" s="19" t="s">
        <v>79</v>
      </c>
      <c r="D26" s="25" t="s">
        <v>59</v>
      </c>
    </row>
    <row r="27" spans="1:4" ht="63.75" thickBot="1" x14ac:dyDescent="0.3">
      <c r="A27" s="16">
        <v>20</v>
      </c>
      <c r="B27" s="17">
        <v>320</v>
      </c>
      <c r="C27" s="19" t="s">
        <v>80</v>
      </c>
      <c r="D27" s="25" t="s">
        <v>59</v>
      </c>
    </row>
    <row r="28" spans="1:4" ht="63.75" thickBot="1" x14ac:dyDescent="0.3">
      <c r="A28" s="16">
        <v>21</v>
      </c>
      <c r="B28" s="17">
        <v>321</v>
      </c>
      <c r="C28" s="19" t="s">
        <v>81</v>
      </c>
      <c r="D28" s="25" t="s">
        <v>59</v>
      </c>
    </row>
  </sheetData>
  <hyperlinks>
    <hyperlink ref="A5" location="Оглавление!A1" display="Оглавление" xr:uid="{50E58CD3-06BE-4609-907C-F6AF7C371771}"/>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2AEA84-E5B0-4E8D-AE01-716DFAF518EF}">
  <sheetPr codeName="Лист16"/>
  <dimension ref="A1:P11"/>
  <sheetViews>
    <sheetView tabSelected="1" zoomScale="55" zoomScaleNormal="55" workbookViewId="0">
      <selection activeCell="B9" sqref="B9:P9"/>
    </sheetView>
  </sheetViews>
  <sheetFormatPr defaultRowHeight="15" x14ac:dyDescent="0.25"/>
  <cols>
    <col min="1" max="1" width="23.7109375" style="199" customWidth="1"/>
    <col min="2" max="2" width="29.7109375" style="199" customWidth="1"/>
    <col min="3" max="3" width="27.5703125" style="199" customWidth="1"/>
    <col min="4" max="4" width="39.140625" style="199" customWidth="1"/>
    <col min="5" max="5" width="18.140625" style="199" customWidth="1"/>
    <col min="6" max="8" width="37.7109375" style="199" customWidth="1"/>
    <col min="9" max="9" width="16.7109375" style="199" customWidth="1"/>
    <col min="10" max="11" width="19.42578125" style="199" customWidth="1"/>
    <col min="12" max="12" width="17.7109375" style="199" customWidth="1"/>
    <col min="13" max="13" width="20.42578125" style="199" customWidth="1"/>
    <col min="14" max="14" width="49.7109375" style="199" customWidth="1"/>
    <col min="15" max="15" width="24.28515625" style="199" customWidth="1"/>
    <col min="16" max="16" width="25.7109375" style="199" customWidth="1"/>
    <col min="17" max="17" width="18.7109375" style="199" customWidth="1"/>
    <col min="18" max="18" width="15.42578125" style="199" customWidth="1"/>
    <col min="19" max="19" width="16.5703125" style="199" customWidth="1"/>
    <col min="20" max="20" width="17.85546875" style="199" customWidth="1"/>
    <col min="21" max="21" width="36.42578125" style="199" customWidth="1"/>
    <col min="22" max="23" width="14.140625" style="199" customWidth="1"/>
    <col min="24" max="24" width="18.28515625" style="199" customWidth="1"/>
    <col min="25" max="25" width="15.85546875" style="199" customWidth="1"/>
    <col min="26" max="26" width="14.140625" style="199" customWidth="1"/>
    <col min="27" max="27" width="19.42578125" style="199" customWidth="1"/>
    <col min="28" max="28" width="18.42578125" style="199" customWidth="1"/>
    <col min="29" max="29" width="14.5703125" style="199" customWidth="1"/>
    <col min="30" max="31" width="16.42578125" style="199" customWidth="1"/>
    <col min="32" max="32" width="9.140625" style="199"/>
    <col min="33" max="33" width="16.7109375" style="199" customWidth="1"/>
    <col min="34" max="36" width="9.140625" style="199"/>
    <col min="37" max="37" width="16.7109375" style="199" customWidth="1"/>
    <col min="38" max="16384" width="9.140625" style="199"/>
  </cols>
  <sheetData>
    <row r="1" spans="1:16" ht="15.75" x14ac:dyDescent="0.25">
      <c r="A1" s="198" t="s">
        <v>82</v>
      </c>
    </row>
    <row r="2" spans="1:16" ht="15.75" x14ac:dyDescent="0.25">
      <c r="A2" s="198"/>
    </row>
    <row r="3" spans="1:16" ht="73.5" customHeight="1" x14ac:dyDescent="0.25">
      <c r="A3" s="198"/>
    </row>
    <row r="4" spans="1:16" ht="15.75" x14ac:dyDescent="0.25">
      <c r="A4" s="198"/>
    </row>
    <row r="5" spans="1:16" ht="15.75" thickBot="1" x14ac:dyDescent="0.3">
      <c r="A5" s="7" t="s">
        <v>21</v>
      </c>
      <c r="B5" s="200"/>
    </row>
    <row r="6" spans="1:16" ht="86.25" customHeight="1" thickBot="1" x14ac:dyDescent="0.3">
      <c r="A6" s="210" t="s">
        <v>22</v>
      </c>
      <c r="B6" s="210" t="s">
        <v>83</v>
      </c>
      <c r="C6" s="210"/>
      <c r="D6" s="210" t="s">
        <v>84</v>
      </c>
      <c r="E6" s="210" t="s">
        <v>85</v>
      </c>
      <c r="F6" s="210" t="s">
        <v>86</v>
      </c>
      <c r="G6" s="210" t="s">
        <v>87</v>
      </c>
      <c r="H6" s="210" t="s">
        <v>88</v>
      </c>
      <c r="I6" s="210" t="s">
        <v>89</v>
      </c>
      <c r="J6" s="210" t="s">
        <v>90</v>
      </c>
      <c r="K6" s="210" t="s">
        <v>91</v>
      </c>
      <c r="L6" s="210" t="s">
        <v>92</v>
      </c>
      <c r="M6" s="210" t="s">
        <v>93</v>
      </c>
      <c r="N6" s="210" t="s">
        <v>94</v>
      </c>
      <c r="O6" s="210"/>
      <c r="P6" s="210" t="s">
        <v>95</v>
      </c>
    </row>
    <row r="7" spans="1:16" ht="189" customHeight="1" thickBot="1" x14ac:dyDescent="0.3">
      <c r="A7" s="210"/>
      <c r="B7" s="201" t="s">
        <v>96</v>
      </c>
      <c r="C7" s="201" t="s">
        <v>97</v>
      </c>
      <c r="D7" s="210"/>
      <c r="E7" s="210"/>
      <c r="F7" s="210"/>
      <c r="G7" s="210"/>
      <c r="H7" s="210"/>
      <c r="I7" s="210"/>
      <c r="J7" s="210"/>
      <c r="K7" s="210"/>
      <c r="L7" s="210"/>
      <c r="M7" s="210"/>
      <c r="N7" s="201" t="s">
        <v>98</v>
      </c>
      <c r="O7" s="201" t="s">
        <v>99</v>
      </c>
      <c r="P7" s="210"/>
    </row>
    <row r="8" spans="1:16" ht="16.5" thickBot="1" x14ac:dyDescent="0.3">
      <c r="A8" s="201">
        <v>1</v>
      </c>
      <c r="B8" s="201">
        <v>2</v>
      </c>
      <c r="C8" s="201">
        <v>3</v>
      </c>
      <c r="D8" s="201">
        <v>4</v>
      </c>
      <c r="E8" s="201">
        <v>5</v>
      </c>
      <c r="F8" s="201">
        <v>6</v>
      </c>
      <c r="G8" s="201">
        <v>7</v>
      </c>
      <c r="H8" s="201">
        <v>8</v>
      </c>
      <c r="I8" s="201">
        <v>9</v>
      </c>
      <c r="J8" s="201">
        <v>10</v>
      </c>
      <c r="K8" s="201">
        <v>11</v>
      </c>
      <c r="L8" s="201">
        <v>12</v>
      </c>
      <c r="M8" s="201">
        <v>13</v>
      </c>
      <c r="N8" s="201">
        <v>14</v>
      </c>
      <c r="O8" s="201">
        <v>15</v>
      </c>
      <c r="P8" s="201">
        <v>16</v>
      </c>
    </row>
    <row r="9" spans="1:16" ht="16.5" thickBot="1" x14ac:dyDescent="0.3">
      <c r="A9" s="201">
        <v>401</v>
      </c>
      <c r="B9" s="202" t="s">
        <v>59</v>
      </c>
      <c r="C9" s="203" t="s">
        <v>59</v>
      </c>
      <c r="D9" s="203" t="s">
        <v>59</v>
      </c>
      <c r="E9" s="203" t="s">
        <v>59</v>
      </c>
      <c r="F9" s="203" t="s">
        <v>59</v>
      </c>
      <c r="G9" s="203" t="s">
        <v>59</v>
      </c>
      <c r="H9" s="203" t="s">
        <v>59</v>
      </c>
      <c r="I9" s="204" t="s">
        <v>59</v>
      </c>
      <c r="J9" s="204" t="s">
        <v>59</v>
      </c>
      <c r="K9" s="204" t="s">
        <v>59</v>
      </c>
      <c r="L9" s="204" t="s">
        <v>59</v>
      </c>
      <c r="M9" s="205" t="s">
        <v>59</v>
      </c>
      <c r="N9" s="203" t="s">
        <v>59</v>
      </c>
      <c r="O9" s="203" t="s">
        <v>59</v>
      </c>
      <c r="P9" s="204" t="s">
        <v>59</v>
      </c>
    </row>
    <row r="10" spans="1:16" ht="16.5" thickBot="1" x14ac:dyDescent="0.3">
      <c r="A10" s="206"/>
      <c r="B10" s="201"/>
      <c r="C10" s="206"/>
      <c r="D10" s="206"/>
      <c r="E10" s="206"/>
      <c r="F10" s="206"/>
      <c r="G10" s="206"/>
      <c r="H10" s="206"/>
      <c r="I10" s="206"/>
      <c r="J10" s="201"/>
      <c r="K10" s="206"/>
      <c r="L10" s="206"/>
      <c r="M10" s="206"/>
      <c r="N10" s="206"/>
      <c r="O10" s="201"/>
      <c r="P10" s="206"/>
    </row>
    <row r="11" spans="1:16" ht="16.5" thickBot="1" x14ac:dyDescent="0.3">
      <c r="A11" s="206"/>
      <c r="B11" s="201"/>
      <c r="C11" s="201" t="s">
        <v>100</v>
      </c>
      <c r="D11" s="206"/>
      <c r="E11" s="206"/>
      <c r="F11" s="206"/>
      <c r="G11" s="206"/>
      <c r="H11" s="206"/>
      <c r="I11" s="204">
        <v>0</v>
      </c>
      <c r="J11" s="204">
        <v>0</v>
      </c>
      <c r="K11" s="204">
        <v>0</v>
      </c>
      <c r="L11" s="207"/>
      <c r="M11" s="207"/>
      <c r="N11" s="208"/>
      <c r="O11" s="209"/>
      <c r="P11" s="204">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1F260EAD-6118-4976-BF17-EA298EB7B42C}"/>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105F5F-4DDC-4CF1-842C-7005777C5683}">
  <sheetPr codeName="Лист8"/>
  <dimension ref="A1:O8"/>
  <sheetViews>
    <sheetView zoomScale="70" zoomScaleNormal="70" workbookViewId="0">
      <selection activeCell="O3" sqref="O3:O4"/>
    </sheetView>
  </sheetViews>
  <sheetFormatPr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101</v>
      </c>
    </row>
    <row r="2" spans="1:15" ht="15.75" thickBot="1" x14ac:dyDescent="0.3">
      <c r="A2" s="7" t="s">
        <v>21</v>
      </c>
      <c r="B2" s="13"/>
    </row>
    <row r="3" spans="1:15" ht="57" customHeight="1" thickBot="1" x14ac:dyDescent="0.3">
      <c r="A3" s="211" t="s">
        <v>22</v>
      </c>
      <c r="B3" s="213" t="s">
        <v>102</v>
      </c>
      <c r="C3" s="214"/>
      <c r="D3" s="211" t="s">
        <v>103</v>
      </c>
      <c r="E3" s="211" t="s">
        <v>104</v>
      </c>
      <c r="F3" s="211" t="s">
        <v>105</v>
      </c>
      <c r="G3" s="211" t="s">
        <v>106</v>
      </c>
      <c r="H3" s="211" t="s">
        <v>107</v>
      </c>
      <c r="I3" s="211" t="s">
        <v>108</v>
      </c>
      <c r="J3" s="211" t="s">
        <v>109</v>
      </c>
      <c r="K3" s="211" t="s">
        <v>110</v>
      </c>
      <c r="L3" s="211" t="s">
        <v>111</v>
      </c>
      <c r="M3" s="213" t="s">
        <v>112</v>
      </c>
      <c r="N3" s="214"/>
      <c r="O3" s="211" t="s">
        <v>113</v>
      </c>
    </row>
    <row r="4" spans="1:15" ht="158.25" thickBot="1" x14ac:dyDescent="0.3">
      <c r="A4" s="212"/>
      <c r="B4" s="17" t="s">
        <v>96</v>
      </c>
      <c r="C4" s="17" t="s">
        <v>97</v>
      </c>
      <c r="D4" s="212"/>
      <c r="E4" s="212"/>
      <c r="F4" s="212"/>
      <c r="G4" s="212"/>
      <c r="H4" s="212"/>
      <c r="I4" s="212"/>
      <c r="J4" s="212"/>
      <c r="K4" s="212"/>
      <c r="L4" s="212"/>
      <c r="M4" s="17" t="s">
        <v>114</v>
      </c>
      <c r="N4" s="17" t="s">
        <v>115</v>
      </c>
      <c r="O4" s="212"/>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100</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272CB7FA-34A0-4078-940A-D830E527FF6F}"/>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041262-7B3D-4088-9F28-4F7BC5DE3909}">
  <sheetPr codeName="Лист9"/>
  <dimension ref="A1:AO7"/>
  <sheetViews>
    <sheetView topLeftCell="U1" zoomScale="70" zoomScaleNormal="70" workbookViewId="0">
      <selection activeCell="AL3" sqref="AL3:AM3"/>
    </sheetView>
  </sheetViews>
  <sheetFormatPr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116</v>
      </c>
    </row>
    <row r="2" spans="1:41" ht="15.75" thickBot="1" x14ac:dyDescent="0.3">
      <c r="A2" s="7" t="s">
        <v>21</v>
      </c>
      <c r="B2" s="13"/>
    </row>
    <row r="3" spans="1:41" ht="111" thickBot="1" x14ac:dyDescent="0.3">
      <c r="A3" s="215" t="s">
        <v>22</v>
      </c>
      <c r="B3" s="215" t="s">
        <v>117</v>
      </c>
      <c r="C3" s="215"/>
      <c r="D3" s="215" t="s">
        <v>118</v>
      </c>
      <c r="E3" s="215" t="s">
        <v>119</v>
      </c>
      <c r="F3" s="215"/>
      <c r="G3" s="215" t="s">
        <v>120</v>
      </c>
      <c r="H3" s="215"/>
      <c r="I3" s="215" t="s">
        <v>121</v>
      </c>
      <c r="J3" s="215"/>
      <c r="K3" s="8" t="s">
        <v>122</v>
      </c>
      <c r="L3" s="215" t="s">
        <v>123</v>
      </c>
      <c r="M3" s="215"/>
      <c r="N3" s="215" t="s">
        <v>124</v>
      </c>
      <c r="O3" s="215"/>
      <c r="P3" s="215" t="s">
        <v>123</v>
      </c>
      <c r="Q3" s="215"/>
      <c r="R3" s="215" t="s">
        <v>125</v>
      </c>
      <c r="S3" s="215"/>
      <c r="T3" s="8" t="s">
        <v>126</v>
      </c>
      <c r="U3" s="8" t="s">
        <v>127</v>
      </c>
      <c r="V3" s="8" t="s">
        <v>128</v>
      </c>
      <c r="W3" s="8" t="s">
        <v>129</v>
      </c>
      <c r="X3" s="8" t="s">
        <v>130</v>
      </c>
      <c r="Y3" s="8" t="s">
        <v>131</v>
      </c>
      <c r="Z3" s="8" t="s">
        <v>132</v>
      </c>
      <c r="AA3" s="215" t="s">
        <v>133</v>
      </c>
      <c r="AB3" s="215"/>
      <c r="AC3" s="215" t="s">
        <v>134</v>
      </c>
      <c r="AD3" s="215"/>
      <c r="AE3" s="215" t="s">
        <v>135</v>
      </c>
      <c r="AF3" s="8" t="s">
        <v>136</v>
      </c>
      <c r="AG3" s="8" t="s">
        <v>137</v>
      </c>
      <c r="AH3" s="8" t="s">
        <v>138</v>
      </c>
      <c r="AI3" s="8" t="s">
        <v>139</v>
      </c>
      <c r="AJ3" s="8" t="s">
        <v>140</v>
      </c>
      <c r="AK3" s="215" t="s">
        <v>141</v>
      </c>
      <c r="AL3" s="215" t="s">
        <v>142</v>
      </c>
      <c r="AM3" s="215"/>
      <c r="AN3" s="215" t="s">
        <v>143</v>
      </c>
      <c r="AO3" s="215"/>
    </row>
    <row r="4" spans="1:41" ht="32.25" thickBot="1" x14ac:dyDescent="0.3">
      <c r="A4" s="215"/>
      <c r="B4" s="8" t="s">
        <v>144</v>
      </c>
      <c r="C4" s="8" t="s">
        <v>145</v>
      </c>
      <c r="D4" s="215"/>
      <c r="E4" s="8" t="s">
        <v>144</v>
      </c>
      <c r="F4" s="8" t="s">
        <v>145</v>
      </c>
      <c r="G4" s="8" t="s">
        <v>144</v>
      </c>
      <c r="H4" s="8" t="s">
        <v>145</v>
      </c>
      <c r="I4" s="8" t="s">
        <v>144</v>
      </c>
      <c r="J4" s="8" t="s">
        <v>145</v>
      </c>
      <c r="K4" s="8" t="s">
        <v>144</v>
      </c>
      <c r="L4" s="8" t="s">
        <v>144</v>
      </c>
      <c r="M4" s="8" t="s">
        <v>145</v>
      </c>
      <c r="N4" s="8" t="s">
        <v>146</v>
      </c>
      <c r="O4" s="8" t="s">
        <v>147</v>
      </c>
      <c r="P4" s="8" t="s">
        <v>144</v>
      </c>
      <c r="Q4" s="8" t="s">
        <v>145</v>
      </c>
      <c r="R4" s="8" t="s">
        <v>146</v>
      </c>
      <c r="S4" s="8" t="s">
        <v>147</v>
      </c>
      <c r="T4" s="8" t="s">
        <v>144</v>
      </c>
      <c r="U4" s="8" t="s">
        <v>144</v>
      </c>
      <c r="V4" s="8" t="s">
        <v>144</v>
      </c>
      <c r="W4" s="8" t="s">
        <v>144</v>
      </c>
      <c r="X4" s="8" t="s">
        <v>144</v>
      </c>
      <c r="Y4" s="8" t="s">
        <v>144</v>
      </c>
      <c r="Z4" s="8" t="s">
        <v>144</v>
      </c>
      <c r="AA4" s="8" t="s">
        <v>144</v>
      </c>
      <c r="AB4" s="8" t="s">
        <v>145</v>
      </c>
      <c r="AC4" s="8" t="s">
        <v>144</v>
      </c>
      <c r="AD4" s="8" t="s">
        <v>145</v>
      </c>
      <c r="AE4" s="215"/>
      <c r="AF4" s="8" t="s">
        <v>144</v>
      </c>
      <c r="AG4" s="8" t="s">
        <v>144</v>
      </c>
      <c r="AH4" s="8" t="s">
        <v>144</v>
      </c>
      <c r="AI4" s="8" t="s">
        <v>144</v>
      </c>
      <c r="AJ4" s="8" t="s">
        <v>144</v>
      </c>
      <c r="AK4" s="215"/>
      <c r="AL4" s="8" t="s">
        <v>144</v>
      </c>
      <c r="AM4" s="8" t="s">
        <v>145</v>
      </c>
      <c r="AN4" s="8" t="s">
        <v>146</v>
      </c>
      <c r="AO4" s="8" t="s">
        <v>147</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216"/>
      <c r="AG7" s="216"/>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DEBB7117-E670-433A-9911-AB3BF54462CF}"/>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C220A7-6D5A-4D71-BF20-531259E3BCF1}">
  <sheetPr codeName="Лист10"/>
  <dimension ref="A1:AK7"/>
  <sheetViews>
    <sheetView topLeftCell="F1" zoomScale="85" zoomScaleNormal="85" workbookViewId="0">
      <selection activeCell="Z6" sqref="Z6"/>
    </sheetView>
  </sheetViews>
  <sheetFormatPr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37" ht="15.75" x14ac:dyDescent="0.25">
      <c r="A1" s="34" t="s">
        <v>148</v>
      </c>
      <c r="B1" s="21"/>
      <c r="C1" s="21"/>
      <c r="D1" s="21"/>
      <c r="E1" s="21"/>
      <c r="F1" s="21"/>
      <c r="G1" s="21"/>
      <c r="H1" s="21"/>
      <c r="I1" s="21"/>
      <c r="J1" s="21"/>
      <c r="K1" s="21"/>
      <c r="L1" s="21"/>
      <c r="M1" s="21"/>
      <c r="N1" s="21"/>
      <c r="O1" s="21"/>
      <c r="P1" s="21"/>
      <c r="Q1" s="21"/>
      <c r="R1" s="21"/>
      <c r="S1" s="21"/>
      <c r="T1" s="21"/>
      <c r="U1" s="21"/>
      <c r="V1" s="21"/>
      <c r="W1" s="21"/>
      <c r="X1" s="21"/>
      <c r="Y1" s="21"/>
    </row>
    <row r="2" spans="1:37" ht="15.75" thickBot="1" x14ac:dyDescent="0.3">
      <c r="A2" s="7" t="s">
        <v>21</v>
      </c>
      <c r="B2" s="13"/>
    </row>
    <row r="3" spans="1:37" ht="105" customHeight="1" thickBot="1" x14ac:dyDescent="0.3">
      <c r="A3" s="219" t="s">
        <v>22</v>
      </c>
      <c r="B3" s="217" t="s">
        <v>149</v>
      </c>
      <c r="C3" s="218"/>
      <c r="D3" s="217" t="s">
        <v>150</v>
      </c>
      <c r="E3" s="218"/>
      <c r="F3" s="219" t="s">
        <v>151</v>
      </c>
      <c r="G3" s="217" t="s">
        <v>119</v>
      </c>
      <c r="H3" s="218"/>
      <c r="I3" s="217" t="s">
        <v>121</v>
      </c>
      <c r="J3" s="218"/>
      <c r="K3" s="24" t="s">
        <v>152</v>
      </c>
      <c r="L3" s="217" t="s">
        <v>153</v>
      </c>
      <c r="M3" s="218"/>
      <c r="N3" s="217" t="s">
        <v>154</v>
      </c>
      <c r="O3" s="218"/>
      <c r="P3" s="217" t="s">
        <v>155</v>
      </c>
      <c r="Q3" s="218"/>
      <c r="R3" s="217" t="s">
        <v>156</v>
      </c>
      <c r="S3" s="218"/>
      <c r="T3" s="217" t="s">
        <v>157</v>
      </c>
      <c r="U3" s="218"/>
      <c r="V3" s="217" t="s">
        <v>158</v>
      </c>
      <c r="W3" s="218"/>
      <c r="X3" s="217" t="s">
        <v>159</v>
      </c>
      <c r="Y3" s="218"/>
      <c r="Z3" s="8" t="s">
        <v>131</v>
      </c>
      <c r="AA3" s="8" t="s">
        <v>132</v>
      </c>
      <c r="AB3" s="8" t="s">
        <v>136</v>
      </c>
      <c r="AC3" s="8" t="s">
        <v>137</v>
      </c>
      <c r="AD3" s="8" t="s">
        <v>138</v>
      </c>
      <c r="AE3" s="8" t="s">
        <v>139</v>
      </c>
      <c r="AF3" s="8" t="s">
        <v>140</v>
      </c>
      <c r="AG3" s="215" t="s">
        <v>160</v>
      </c>
      <c r="AH3" s="215" t="s">
        <v>142</v>
      </c>
      <c r="AI3" s="215"/>
      <c r="AJ3" s="215" t="s">
        <v>143</v>
      </c>
      <c r="AK3" s="215"/>
    </row>
    <row r="4" spans="1:37" ht="32.25" thickBot="1" x14ac:dyDescent="0.3">
      <c r="A4" s="220"/>
      <c r="B4" s="18" t="s">
        <v>144</v>
      </c>
      <c r="C4" s="18" t="s">
        <v>145</v>
      </c>
      <c r="D4" s="18" t="s">
        <v>144</v>
      </c>
      <c r="E4" s="18" t="s">
        <v>145</v>
      </c>
      <c r="F4" s="220"/>
      <c r="G4" s="18" t="s">
        <v>144</v>
      </c>
      <c r="H4" s="18" t="s">
        <v>145</v>
      </c>
      <c r="I4" s="18" t="s">
        <v>144</v>
      </c>
      <c r="J4" s="18" t="s">
        <v>145</v>
      </c>
      <c r="K4" s="18" t="s">
        <v>144</v>
      </c>
      <c r="L4" s="18" t="s">
        <v>144</v>
      </c>
      <c r="M4" s="18" t="s">
        <v>145</v>
      </c>
      <c r="N4" s="35" t="s">
        <v>144</v>
      </c>
      <c r="O4" s="18" t="s">
        <v>145</v>
      </c>
      <c r="P4" s="18" t="s">
        <v>144</v>
      </c>
      <c r="Q4" s="18" t="s">
        <v>145</v>
      </c>
      <c r="R4" s="18" t="s">
        <v>144</v>
      </c>
      <c r="S4" s="18" t="s">
        <v>145</v>
      </c>
      <c r="T4" s="18" t="s">
        <v>144</v>
      </c>
      <c r="U4" s="18" t="s">
        <v>145</v>
      </c>
      <c r="V4" s="18" t="s">
        <v>144</v>
      </c>
      <c r="W4" s="18" t="s">
        <v>145</v>
      </c>
      <c r="X4" s="18" t="s">
        <v>144</v>
      </c>
      <c r="Y4" s="18" t="s">
        <v>145</v>
      </c>
      <c r="Z4" s="18" t="s">
        <v>144</v>
      </c>
      <c r="AA4" s="18" t="s">
        <v>144</v>
      </c>
      <c r="AB4" s="8" t="s">
        <v>144</v>
      </c>
      <c r="AC4" s="8" t="s">
        <v>144</v>
      </c>
      <c r="AD4" s="8" t="s">
        <v>144</v>
      </c>
      <c r="AE4" s="8" t="s">
        <v>144</v>
      </c>
      <c r="AF4" s="8" t="s">
        <v>144</v>
      </c>
      <c r="AG4" s="215"/>
      <c r="AH4" s="8" t="s">
        <v>144</v>
      </c>
      <c r="AI4" s="8" t="s">
        <v>145</v>
      </c>
      <c r="AJ4" s="8" t="s">
        <v>146</v>
      </c>
      <c r="AK4" s="8" t="s">
        <v>147</v>
      </c>
    </row>
    <row r="5" spans="1:37"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c r="Z5" s="18">
        <v>26</v>
      </c>
      <c r="AA5" s="18">
        <v>27</v>
      </c>
      <c r="AB5" s="18">
        <v>28</v>
      </c>
      <c r="AC5" s="18">
        <v>29</v>
      </c>
      <c r="AD5" s="18">
        <v>30</v>
      </c>
      <c r="AE5" s="18">
        <v>31</v>
      </c>
      <c r="AF5" s="18">
        <v>32</v>
      </c>
      <c r="AG5" s="18">
        <v>33</v>
      </c>
      <c r="AH5" s="18">
        <v>34</v>
      </c>
      <c r="AI5" s="18">
        <v>35</v>
      </c>
      <c r="AJ5" s="18">
        <v>36</v>
      </c>
      <c r="AK5" s="18">
        <v>37</v>
      </c>
    </row>
    <row r="6" spans="1:37" ht="16.5" thickBot="1" x14ac:dyDescent="0.3">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row>
    <row r="7" spans="1:37"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c r="Z7" s="37"/>
      <c r="AA7" s="37"/>
      <c r="AB7" s="37"/>
      <c r="AC7" s="37"/>
      <c r="AD7" s="37"/>
      <c r="AE7" s="37"/>
      <c r="AF7" s="37"/>
      <c r="AG7" s="37"/>
      <c r="AH7" s="37"/>
      <c r="AI7" s="37"/>
      <c r="AJ7" s="37"/>
      <c r="AK7" s="37"/>
    </row>
  </sheetData>
  <mergeCells count="16">
    <mergeCell ref="I3:J3"/>
    <mergeCell ref="A3:A4"/>
    <mergeCell ref="B3:C3"/>
    <mergeCell ref="D3:E3"/>
    <mergeCell ref="F3:F4"/>
    <mergeCell ref="G3:H3"/>
    <mergeCell ref="X3:Y3"/>
    <mergeCell ref="AG3:AG4"/>
    <mergeCell ref="AH3:AI3"/>
    <mergeCell ref="AJ3:AK3"/>
    <mergeCell ref="L3:M3"/>
    <mergeCell ref="N3:O3"/>
    <mergeCell ref="P3:Q3"/>
    <mergeCell ref="R3:S3"/>
    <mergeCell ref="T3:U3"/>
    <mergeCell ref="V3:W3"/>
  </mergeCells>
  <hyperlinks>
    <hyperlink ref="A2" location="Оглавление!A1" display="Оглавление" xr:uid="{A2192AF7-B779-4123-B197-04106F8D1E9D}"/>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CA3B58-AC46-4C35-8552-82D34CB53221}">
  <sheetPr codeName="Лист11"/>
  <dimension ref="A1:AM7"/>
  <sheetViews>
    <sheetView topLeftCell="F1" zoomScale="55" zoomScaleNormal="55" workbookViewId="0">
      <selection activeCell="B6" sqref="B6:AM6"/>
    </sheetView>
  </sheetViews>
  <sheetFormatPr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161</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215" t="s">
        <v>22</v>
      </c>
      <c r="B3" s="215" t="s">
        <v>162</v>
      </c>
      <c r="C3" s="215"/>
      <c r="D3" s="215" t="s">
        <v>118</v>
      </c>
      <c r="E3" s="215" t="s">
        <v>119</v>
      </c>
      <c r="F3" s="215"/>
      <c r="G3" s="215" t="s">
        <v>163</v>
      </c>
      <c r="H3" s="215"/>
      <c r="I3" s="215" t="s">
        <v>121</v>
      </c>
      <c r="J3" s="215"/>
      <c r="K3" s="8" t="s">
        <v>122</v>
      </c>
      <c r="L3" s="215" t="s">
        <v>164</v>
      </c>
      <c r="M3" s="215"/>
      <c r="N3" s="215" t="s">
        <v>123</v>
      </c>
      <c r="O3" s="215"/>
      <c r="P3" s="215" t="s">
        <v>165</v>
      </c>
      <c r="Q3" s="215"/>
      <c r="R3" s="8" t="s">
        <v>131</v>
      </c>
      <c r="S3" s="8" t="s">
        <v>132</v>
      </c>
      <c r="T3" s="215" t="s">
        <v>166</v>
      </c>
      <c r="U3" s="215"/>
      <c r="V3" s="215" t="s">
        <v>167</v>
      </c>
      <c r="W3" s="215"/>
      <c r="X3" s="215" t="s">
        <v>168</v>
      </c>
      <c r="Y3" s="215" t="s">
        <v>133</v>
      </c>
      <c r="Z3" s="215"/>
      <c r="AA3" s="215" t="s">
        <v>134</v>
      </c>
      <c r="AB3" s="215"/>
      <c r="AC3" s="215" t="s">
        <v>135</v>
      </c>
      <c r="AD3" s="8" t="s">
        <v>136</v>
      </c>
      <c r="AE3" s="8" t="s">
        <v>137</v>
      </c>
      <c r="AF3" s="8" t="s">
        <v>138</v>
      </c>
      <c r="AG3" s="8" t="s">
        <v>139</v>
      </c>
      <c r="AH3" s="8" t="s">
        <v>140</v>
      </c>
      <c r="AI3" s="215" t="s">
        <v>160</v>
      </c>
      <c r="AJ3" s="215" t="s">
        <v>142</v>
      </c>
      <c r="AK3" s="215"/>
      <c r="AL3" s="215" t="s">
        <v>143</v>
      </c>
      <c r="AM3" s="215"/>
    </row>
    <row r="4" spans="1:39" ht="32.25" thickBot="1" x14ac:dyDescent="0.3">
      <c r="A4" s="215"/>
      <c r="B4" s="8" t="s">
        <v>144</v>
      </c>
      <c r="C4" s="8" t="s">
        <v>145</v>
      </c>
      <c r="D4" s="215"/>
      <c r="E4" s="8" t="s">
        <v>144</v>
      </c>
      <c r="F4" s="8" t="s">
        <v>145</v>
      </c>
      <c r="G4" s="8" t="s">
        <v>144</v>
      </c>
      <c r="H4" s="8" t="s">
        <v>145</v>
      </c>
      <c r="I4" s="8" t="s">
        <v>144</v>
      </c>
      <c r="J4" s="8" t="s">
        <v>145</v>
      </c>
      <c r="K4" s="8" t="s">
        <v>144</v>
      </c>
      <c r="L4" s="8" t="s">
        <v>144</v>
      </c>
      <c r="M4" s="8" t="s">
        <v>145</v>
      </c>
      <c r="N4" s="8" t="s">
        <v>144</v>
      </c>
      <c r="O4" s="8" t="s">
        <v>145</v>
      </c>
      <c r="P4" s="8" t="s">
        <v>146</v>
      </c>
      <c r="Q4" s="8" t="s">
        <v>147</v>
      </c>
      <c r="R4" s="8" t="s">
        <v>144</v>
      </c>
      <c r="S4" s="8" t="s">
        <v>144</v>
      </c>
      <c r="T4" s="8" t="s">
        <v>169</v>
      </c>
      <c r="U4" s="8" t="s">
        <v>170</v>
      </c>
      <c r="V4" s="8" t="s">
        <v>144</v>
      </c>
      <c r="W4" s="8" t="s">
        <v>145</v>
      </c>
      <c r="X4" s="215"/>
      <c r="Y4" s="8" t="s">
        <v>144</v>
      </c>
      <c r="Z4" s="8" t="s">
        <v>145</v>
      </c>
      <c r="AA4" s="8" t="s">
        <v>144</v>
      </c>
      <c r="AB4" s="8" t="s">
        <v>145</v>
      </c>
      <c r="AC4" s="215"/>
      <c r="AD4" s="8" t="s">
        <v>144</v>
      </c>
      <c r="AE4" s="8" t="s">
        <v>144</v>
      </c>
      <c r="AF4" s="8" t="s">
        <v>144</v>
      </c>
      <c r="AG4" s="8" t="s">
        <v>144</v>
      </c>
      <c r="AH4" s="8" t="s">
        <v>144</v>
      </c>
      <c r="AI4" s="215"/>
      <c r="AJ4" s="8" t="s">
        <v>144</v>
      </c>
      <c r="AK4" s="8" t="s">
        <v>145</v>
      </c>
      <c r="AL4" s="8" t="s">
        <v>146</v>
      </c>
      <c r="AM4" s="8" t="s">
        <v>147</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79.5" thickBot="1" x14ac:dyDescent="0.3">
      <c r="A6" s="8">
        <v>801</v>
      </c>
      <c r="B6" s="38" t="s">
        <v>59</v>
      </c>
      <c r="C6" s="38" t="s">
        <v>171</v>
      </c>
      <c r="D6" s="38" t="s">
        <v>172</v>
      </c>
      <c r="E6" s="38" t="s">
        <v>59</v>
      </c>
      <c r="F6" s="38" t="s">
        <v>173</v>
      </c>
      <c r="G6" s="38" t="s">
        <v>59</v>
      </c>
      <c r="H6" s="38" t="s">
        <v>173</v>
      </c>
      <c r="I6" s="39" t="s">
        <v>59</v>
      </c>
      <c r="J6" s="39">
        <v>2023</v>
      </c>
      <c r="K6" s="39" t="s">
        <v>59</v>
      </c>
      <c r="L6" s="40" t="s">
        <v>59</v>
      </c>
      <c r="M6" s="40">
        <v>6</v>
      </c>
      <c r="N6" s="40" t="s">
        <v>59</v>
      </c>
      <c r="O6" s="40">
        <v>0.1</v>
      </c>
      <c r="P6" s="38" t="s">
        <v>174</v>
      </c>
      <c r="Q6" s="38" t="s">
        <v>175</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t="s">
        <v>59</v>
      </c>
    </row>
    <row r="7" spans="1:39" ht="16.5" thickBot="1" x14ac:dyDescent="0.3">
      <c r="A7" s="31"/>
      <c r="B7" s="8"/>
      <c r="C7" s="31"/>
      <c r="D7" s="31"/>
      <c r="E7" s="31"/>
      <c r="F7" s="31"/>
      <c r="G7" s="31"/>
      <c r="H7" s="31"/>
      <c r="I7" s="31"/>
      <c r="J7" s="31"/>
      <c r="K7" s="31"/>
      <c r="L7" s="31"/>
      <c r="M7" s="31"/>
      <c r="N7" s="31"/>
      <c r="O7" s="8"/>
      <c r="P7" s="216"/>
      <c r="Q7" s="216"/>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73DEABDA-BE8C-450D-AB7A-B43E87D4FE3B}"/>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EB31DD-3B24-4FC9-B510-8185BB7CA029}">
  <sheetPr codeName="Лист12"/>
  <dimension ref="A1:AO8"/>
  <sheetViews>
    <sheetView topLeftCell="L1" zoomScale="70" zoomScaleNormal="70" workbookViewId="0">
      <selection activeCell="B7" sqref="B7:AO7"/>
    </sheetView>
  </sheetViews>
  <sheetFormatPr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176</v>
      </c>
    </row>
    <row r="2" spans="1:41" ht="15.75" thickBot="1" x14ac:dyDescent="0.3">
      <c r="A2" s="7" t="s">
        <v>21</v>
      </c>
      <c r="B2" s="13"/>
    </row>
    <row r="3" spans="1:41" ht="50.45" customHeight="1" thickBot="1" x14ac:dyDescent="0.3">
      <c r="A3" s="211" t="s">
        <v>22</v>
      </c>
      <c r="B3" s="225" t="s">
        <v>177</v>
      </c>
      <c r="C3" s="232"/>
      <c r="D3" s="225" t="s">
        <v>178</v>
      </c>
      <c r="E3" s="232"/>
      <c r="F3" s="213" t="s">
        <v>92</v>
      </c>
      <c r="G3" s="234"/>
      <c r="H3" s="234"/>
      <c r="I3" s="214"/>
      <c r="J3" s="225" t="s">
        <v>119</v>
      </c>
      <c r="K3" s="232"/>
      <c r="L3" s="225" t="s">
        <v>121</v>
      </c>
      <c r="M3" s="232"/>
      <c r="N3" s="225" t="s">
        <v>179</v>
      </c>
      <c r="O3" s="227" t="s">
        <v>180</v>
      </c>
      <c r="P3" s="228"/>
      <c r="Q3" s="227" t="s">
        <v>181</v>
      </c>
      <c r="R3" s="228"/>
      <c r="S3" s="227" t="s">
        <v>182</v>
      </c>
      <c r="T3" s="228"/>
      <c r="U3" s="227" t="s">
        <v>156</v>
      </c>
      <c r="V3" s="228"/>
      <c r="W3" s="223" t="s">
        <v>131</v>
      </c>
      <c r="X3" s="223" t="s">
        <v>183</v>
      </c>
      <c r="Y3" s="221" t="s">
        <v>184</v>
      </c>
      <c r="Z3" s="221"/>
      <c r="AA3" s="221" t="s">
        <v>133</v>
      </c>
      <c r="AB3" s="221"/>
      <c r="AC3" s="221" t="s">
        <v>134</v>
      </c>
      <c r="AD3" s="221"/>
      <c r="AE3" s="221" t="s">
        <v>135</v>
      </c>
      <c r="AF3" s="221" t="s">
        <v>185</v>
      </c>
      <c r="AG3" s="221"/>
      <c r="AH3" s="221"/>
      <c r="AI3" s="221" t="s">
        <v>186</v>
      </c>
      <c r="AJ3" s="221"/>
      <c r="AK3" s="221" t="s">
        <v>187</v>
      </c>
      <c r="AL3" s="221"/>
      <c r="AM3" s="221"/>
      <c r="AN3" s="221"/>
      <c r="AO3" s="221"/>
    </row>
    <row r="4" spans="1:41" ht="119.25" customHeight="1" thickBot="1" x14ac:dyDescent="0.3">
      <c r="A4" s="231"/>
      <c r="B4" s="226"/>
      <c r="C4" s="233"/>
      <c r="D4" s="226"/>
      <c r="E4" s="233"/>
      <c r="F4" s="213" t="s">
        <v>188</v>
      </c>
      <c r="G4" s="214"/>
      <c r="H4" s="213" t="s">
        <v>189</v>
      </c>
      <c r="I4" s="214"/>
      <c r="J4" s="226"/>
      <c r="K4" s="233"/>
      <c r="L4" s="226"/>
      <c r="M4" s="233"/>
      <c r="N4" s="226"/>
      <c r="O4" s="229"/>
      <c r="P4" s="230"/>
      <c r="Q4" s="229"/>
      <c r="R4" s="230"/>
      <c r="S4" s="229"/>
      <c r="T4" s="230"/>
      <c r="U4" s="229"/>
      <c r="V4" s="230"/>
      <c r="W4" s="224"/>
      <c r="X4" s="224"/>
      <c r="Y4" s="221"/>
      <c r="Z4" s="221"/>
      <c r="AA4" s="221"/>
      <c r="AB4" s="221"/>
      <c r="AC4" s="221"/>
      <c r="AD4" s="221"/>
      <c r="AE4" s="221"/>
      <c r="AF4" s="42" t="s">
        <v>136</v>
      </c>
      <c r="AG4" s="42" t="s">
        <v>137</v>
      </c>
      <c r="AH4" s="42" t="s">
        <v>138</v>
      </c>
      <c r="AI4" s="42" t="s">
        <v>139</v>
      </c>
      <c r="AJ4" s="42" t="s">
        <v>140</v>
      </c>
      <c r="AK4" s="221" t="s">
        <v>160</v>
      </c>
      <c r="AL4" s="221" t="s">
        <v>142</v>
      </c>
      <c r="AM4" s="221"/>
      <c r="AN4" s="222" t="s">
        <v>143</v>
      </c>
      <c r="AO4" s="222"/>
    </row>
    <row r="5" spans="1:41" ht="32.25" thickBot="1" x14ac:dyDescent="0.3">
      <c r="A5" s="212"/>
      <c r="B5" s="17" t="s">
        <v>144</v>
      </c>
      <c r="C5" s="17" t="s">
        <v>145</v>
      </c>
      <c r="D5" s="17" t="s">
        <v>144</v>
      </c>
      <c r="E5" s="17" t="s">
        <v>145</v>
      </c>
      <c r="F5" s="17" t="s">
        <v>144</v>
      </c>
      <c r="G5" s="17" t="s">
        <v>145</v>
      </c>
      <c r="H5" s="17" t="s">
        <v>144</v>
      </c>
      <c r="I5" s="17" t="s">
        <v>145</v>
      </c>
      <c r="J5" s="17" t="s">
        <v>144</v>
      </c>
      <c r="K5" s="17" t="s">
        <v>145</v>
      </c>
      <c r="L5" s="17" t="s">
        <v>144</v>
      </c>
      <c r="M5" s="17" t="s">
        <v>145</v>
      </c>
      <c r="N5" s="17" t="s">
        <v>144</v>
      </c>
      <c r="O5" s="16" t="s">
        <v>144</v>
      </c>
      <c r="P5" s="17" t="s">
        <v>145</v>
      </c>
      <c r="Q5" s="17" t="s">
        <v>144</v>
      </c>
      <c r="R5" s="17" t="s">
        <v>145</v>
      </c>
      <c r="S5" s="17" t="s">
        <v>144</v>
      </c>
      <c r="T5" s="17" t="s">
        <v>145</v>
      </c>
      <c r="U5" s="17" t="s">
        <v>144</v>
      </c>
      <c r="V5" s="17" t="s">
        <v>145</v>
      </c>
      <c r="W5" s="17" t="s">
        <v>144</v>
      </c>
      <c r="X5" s="17" t="s">
        <v>144</v>
      </c>
      <c r="Y5" s="43" t="s">
        <v>144</v>
      </c>
      <c r="Z5" s="43" t="s">
        <v>145</v>
      </c>
      <c r="AA5" s="43" t="s">
        <v>144</v>
      </c>
      <c r="AB5" s="43" t="s">
        <v>145</v>
      </c>
      <c r="AC5" s="43" t="s">
        <v>144</v>
      </c>
      <c r="AD5" s="43" t="s">
        <v>145</v>
      </c>
      <c r="AE5" s="221"/>
      <c r="AF5" s="43" t="s">
        <v>144</v>
      </c>
      <c r="AG5" s="43" t="s">
        <v>144</v>
      </c>
      <c r="AH5" s="43" t="s">
        <v>144</v>
      </c>
      <c r="AI5" s="43" t="s">
        <v>144</v>
      </c>
      <c r="AJ5" s="43" t="s">
        <v>144</v>
      </c>
      <c r="AK5" s="221"/>
      <c r="AL5" s="43" t="s">
        <v>144</v>
      </c>
      <c r="AM5" s="43" t="s">
        <v>145</v>
      </c>
      <c r="AN5" s="43" t="s">
        <v>146</v>
      </c>
      <c r="AO5" s="43" t="s">
        <v>147</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t="s">
        <v>59</v>
      </c>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C879C4F6-3389-4964-9A08-56F6C79B2228}"/>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77A359-A6F0-47F0-9400-A0F74F41B429}">
  <sheetPr codeName="Лист13"/>
  <dimension ref="A1:AK8"/>
  <sheetViews>
    <sheetView topLeftCell="H1" zoomScale="70" zoomScaleNormal="70" workbookViewId="0">
      <selection activeCell="AJ13" sqref="AJ13"/>
    </sheetView>
  </sheetViews>
  <sheetFormatPr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190</v>
      </c>
    </row>
    <row r="2" spans="1:37" ht="15.75" thickBot="1" x14ac:dyDescent="0.3">
      <c r="A2" s="7" t="s">
        <v>21</v>
      </c>
      <c r="B2" s="13"/>
    </row>
    <row r="3" spans="1:37" ht="32.450000000000003" customHeight="1" thickBot="1" x14ac:dyDescent="0.3">
      <c r="A3" s="219" t="s">
        <v>22</v>
      </c>
      <c r="B3" s="235" t="s">
        <v>191</v>
      </c>
      <c r="C3" s="236"/>
      <c r="D3" s="217" t="s">
        <v>192</v>
      </c>
      <c r="E3" s="241"/>
      <c r="F3" s="241"/>
      <c r="G3" s="241"/>
      <c r="H3" s="218"/>
      <c r="I3" s="219" t="s">
        <v>193</v>
      </c>
      <c r="J3" s="219" t="s">
        <v>118</v>
      </c>
      <c r="K3" s="235" t="s">
        <v>119</v>
      </c>
      <c r="L3" s="236"/>
      <c r="M3" s="235" t="s">
        <v>163</v>
      </c>
      <c r="N3" s="236"/>
      <c r="O3" s="235" t="s">
        <v>121</v>
      </c>
      <c r="P3" s="236"/>
      <c r="Q3" s="219" t="s">
        <v>122</v>
      </c>
      <c r="R3" s="217" t="s">
        <v>194</v>
      </c>
      <c r="S3" s="241"/>
      <c r="T3" s="241"/>
      <c r="U3" s="218"/>
      <c r="V3" s="217" t="s">
        <v>195</v>
      </c>
      <c r="W3" s="241"/>
      <c r="X3" s="241"/>
      <c r="Y3" s="218"/>
      <c r="Z3" s="221" t="s">
        <v>131</v>
      </c>
      <c r="AA3" s="221" t="s">
        <v>132</v>
      </c>
      <c r="AB3" s="221" t="s">
        <v>185</v>
      </c>
      <c r="AC3" s="221"/>
      <c r="AD3" s="221"/>
      <c r="AE3" s="221" t="s">
        <v>186</v>
      </c>
      <c r="AF3" s="221"/>
      <c r="AG3" s="221" t="s">
        <v>187</v>
      </c>
      <c r="AH3" s="221"/>
      <c r="AI3" s="221"/>
      <c r="AJ3" s="221"/>
      <c r="AK3" s="221"/>
    </row>
    <row r="4" spans="1:37" ht="117.75" customHeight="1" thickBot="1" x14ac:dyDescent="0.3">
      <c r="A4" s="242"/>
      <c r="B4" s="237"/>
      <c r="C4" s="238"/>
      <c r="D4" s="219" t="s">
        <v>196</v>
      </c>
      <c r="E4" s="217" t="s">
        <v>197</v>
      </c>
      <c r="F4" s="218"/>
      <c r="G4" s="217" t="s">
        <v>143</v>
      </c>
      <c r="H4" s="218"/>
      <c r="I4" s="242"/>
      <c r="J4" s="242"/>
      <c r="K4" s="237"/>
      <c r="L4" s="238"/>
      <c r="M4" s="237"/>
      <c r="N4" s="238"/>
      <c r="O4" s="237"/>
      <c r="P4" s="238"/>
      <c r="Q4" s="220"/>
      <c r="R4" s="217" t="s">
        <v>123</v>
      </c>
      <c r="S4" s="218"/>
      <c r="T4" s="217" t="s">
        <v>143</v>
      </c>
      <c r="U4" s="218"/>
      <c r="V4" s="217" t="s">
        <v>123</v>
      </c>
      <c r="W4" s="218"/>
      <c r="X4" s="217" t="s">
        <v>143</v>
      </c>
      <c r="Y4" s="218"/>
      <c r="Z4" s="221"/>
      <c r="AA4" s="221"/>
      <c r="AB4" s="42" t="s">
        <v>136</v>
      </c>
      <c r="AC4" s="42" t="s">
        <v>137</v>
      </c>
      <c r="AD4" s="42" t="s">
        <v>138</v>
      </c>
      <c r="AE4" s="42" t="s">
        <v>139</v>
      </c>
      <c r="AF4" s="42" t="s">
        <v>140</v>
      </c>
      <c r="AG4" s="221" t="s">
        <v>160</v>
      </c>
      <c r="AH4" s="221" t="s">
        <v>142</v>
      </c>
      <c r="AI4" s="221"/>
      <c r="AJ4" s="222" t="s">
        <v>143</v>
      </c>
      <c r="AK4" s="222"/>
    </row>
    <row r="5" spans="1:37" ht="42" customHeight="1" thickBot="1" x14ac:dyDescent="0.3">
      <c r="A5" s="220"/>
      <c r="B5" s="18" t="s">
        <v>144</v>
      </c>
      <c r="C5" s="18" t="s">
        <v>145</v>
      </c>
      <c r="D5" s="220"/>
      <c r="E5" s="18" t="s">
        <v>144</v>
      </c>
      <c r="F5" s="18" t="s">
        <v>145</v>
      </c>
      <c r="G5" s="18" t="s">
        <v>146</v>
      </c>
      <c r="H5" s="18" t="s">
        <v>147</v>
      </c>
      <c r="I5" s="220"/>
      <c r="J5" s="220"/>
      <c r="K5" s="18" t="s">
        <v>144</v>
      </c>
      <c r="L5" s="18" t="s">
        <v>145</v>
      </c>
      <c r="M5" s="18" t="s">
        <v>144</v>
      </c>
      <c r="N5" s="18" t="s">
        <v>145</v>
      </c>
      <c r="O5" s="18" t="s">
        <v>144</v>
      </c>
      <c r="P5" s="18" t="s">
        <v>145</v>
      </c>
      <c r="Q5" s="35" t="s">
        <v>144</v>
      </c>
      <c r="R5" s="18" t="s">
        <v>144</v>
      </c>
      <c r="S5" s="18" t="s">
        <v>145</v>
      </c>
      <c r="T5" s="18" t="s">
        <v>146</v>
      </c>
      <c r="U5" s="18" t="s">
        <v>147</v>
      </c>
      <c r="V5" s="18" t="s">
        <v>144</v>
      </c>
      <c r="W5" s="18" t="s">
        <v>145</v>
      </c>
      <c r="X5" s="18" t="s">
        <v>146</v>
      </c>
      <c r="Y5" s="18" t="s">
        <v>147</v>
      </c>
      <c r="Z5" s="43" t="s">
        <v>144</v>
      </c>
      <c r="AA5" s="43" t="s">
        <v>144</v>
      </c>
      <c r="AB5" s="43" t="s">
        <v>144</v>
      </c>
      <c r="AC5" s="43" t="s">
        <v>144</v>
      </c>
      <c r="AD5" s="43" t="s">
        <v>144</v>
      </c>
      <c r="AE5" s="43" t="s">
        <v>144</v>
      </c>
      <c r="AF5" s="43" t="s">
        <v>144</v>
      </c>
      <c r="AG5" s="221"/>
      <c r="AH5" s="43" t="s">
        <v>144</v>
      </c>
      <c r="AI5" s="43" t="s">
        <v>145</v>
      </c>
      <c r="AJ5" s="43" t="s">
        <v>146</v>
      </c>
      <c r="AK5" s="43" t="s">
        <v>147</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5" thickBot="1" x14ac:dyDescent="0.3">
      <c r="A8" s="36"/>
      <c r="B8" s="18"/>
      <c r="C8" s="37"/>
      <c r="D8" s="37"/>
      <c r="E8" s="37"/>
      <c r="F8" s="37"/>
      <c r="G8" s="239"/>
      <c r="H8" s="240"/>
      <c r="I8" s="37"/>
      <c r="J8" s="37"/>
      <c r="K8" s="37"/>
      <c r="L8" s="37"/>
      <c r="M8" s="37"/>
      <c r="N8" s="37"/>
      <c r="O8" s="37"/>
      <c r="P8" s="37"/>
      <c r="Q8" s="36"/>
      <c r="R8" s="18"/>
      <c r="S8" s="37"/>
      <c r="T8" s="239"/>
      <c r="U8" s="240"/>
      <c r="V8" s="37"/>
      <c r="W8" s="37"/>
      <c r="X8" s="239"/>
      <c r="Y8" s="240"/>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3BF2F7D5-0C26-4DA3-861B-8335EC71E885}"/>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7B8CAA-4B31-4C3A-9D71-619B2D5BA0DB}">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198</v>
      </c>
    </row>
    <row r="2" spans="1:15" s="2" customFormat="1" ht="15.75" thickBot="1" x14ac:dyDescent="0.3">
      <c r="A2" s="7" t="s">
        <v>21</v>
      </c>
      <c r="B2" s="13"/>
    </row>
    <row r="3" spans="1:15" s="2" customFormat="1" ht="50.25" customHeight="1" thickBot="1" x14ac:dyDescent="0.3">
      <c r="A3" s="243" t="s">
        <v>22</v>
      </c>
      <c r="B3" s="243" t="s">
        <v>199</v>
      </c>
      <c r="C3" s="243" t="s">
        <v>200</v>
      </c>
      <c r="D3" s="243" t="s">
        <v>201</v>
      </c>
      <c r="E3" s="215" t="s">
        <v>202</v>
      </c>
      <c r="F3" s="215"/>
      <c r="G3" s="215"/>
      <c r="H3" s="215"/>
      <c r="I3" s="215"/>
      <c r="J3" s="215" t="s">
        <v>203</v>
      </c>
      <c r="K3" s="215"/>
      <c r="L3" s="215"/>
      <c r="M3" s="215"/>
      <c r="N3" s="215"/>
      <c r="O3" s="215"/>
    </row>
    <row r="4" spans="1:15" ht="215.25" customHeight="1" thickBot="1" x14ac:dyDescent="0.3">
      <c r="A4" s="243"/>
      <c r="B4" s="243"/>
      <c r="C4" s="243"/>
      <c r="D4" s="243"/>
      <c r="E4" s="15" t="s">
        <v>204</v>
      </c>
      <c r="F4" s="15" t="s">
        <v>205</v>
      </c>
      <c r="G4" s="15" t="s">
        <v>206</v>
      </c>
      <c r="H4" s="15" t="s">
        <v>207</v>
      </c>
      <c r="I4" s="15" t="s">
        <v>208</v>
      </c>
      <c r="J4" s="15" t="s">
        <v>209</v>
      </c>
      <c r="K4" s="15" t="s">
        <v>210</v>
      </c>
      <c r="L4" s="15" t="s">
        <v>211</v>
      </c>
      <c r="M4" s="15" t="s">
        <v>212</v>
      </c>
      <c r="N4" s="15" t="s">
        <v>213</v>
      </c>
      <c r="O4" s="15" t="s">
        <v>214</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38037F8C-F0CD-4714-8B28-C09E25114D37}"/>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4DDEB1-A443-4666-B855-9818A91FA3A0}">
  <sheetPr codeName="Лист15"/>
  <dimension ref="A1:K43"/>
  <sheetViews>
    <sheetView topLeftCell="A28" zoomScale="70" zoomScaleNormal="70" workbookViewId="0">
      <selection activeCell="H19" sqref="H19"/>
    </sheetView>
  </sheetViews>
  <sheetFormatPr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215</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215" t="s">
        <v>33</v>
      </c>
      <c r="B6" s="215" t="s">
        <v>22</v>
      </c>
      <c r="C6" s="215" t="s">
        <v>216</v>
      </c>
      <c r="D6" s="215" t="s">
        <v>217</v>
      </c>
      <c r="E6" s="215"/>
      <c r="F6" s="215"/>
      <c r="G6" s="215"/>
      <c r="H6" s="215" t="s">
        <v>218</v>
      </c>
      <c r="I6" s="215" t="s">
        <v>219</v>
      </c>
      <c r="J6" s="215" t="s">
        <v>220</v>
      </c>
      <c r="K6" s="215" t="s">
        <v>221</v>
      </c>
    </row>
    <row r="7" spans="1:11" ht="43.5" customHeight="1" thickBot="1" x14ac:dyDescent="0.3">
      <c r="A7" s="215"/>
      <c r="B7" s="215"/>
      <c r="C7" s="215"/>
      <c r="D7" s="215" t="s">
        <v>222</v>
      </c>
      <c r="E7" s="215"/>
      <c r="F7" s="215" t="s">
        <v>223</v>
      </c>
      <c r="G7" s="215"/>
      <c r="H7" s="215"/>
      <c r="I7" s="215"/>
      <c r="J7" s="215"/>
      <c r="K7" s="215"/>
    </row>
    <row r="8" spans="1:11" ht="32.25" thickBot="1" x14ac:dyDescent="0.3">
      <c r="A8" s="215"/>
      <c r="B8" s="215"/>
      <c r="C8" s="215"/>
      <c r="D8" s="8" t="s">
        <v>224</v>
      </c>
      <c r="E8" s="8" t="s">
        <v>225</v>
      </c>
      <c r="F8" s="8" t="s">
        <v>224</v>
      </c>
      <c r="G8" s="8" t="s">
        <v>225</v>
      </c>
      <c r="H8" s="215"/>
      <c r="I8" s="215"/>
      <c r="J8" s="215"/>
      <c r="K8" s="215"/>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226</v>
      </c>
      <c r="D10" s="27" t="s">
        <v>59</v>
      </c>
      <c r="E10" s="27" t="s">
        <v>59</v>
      </c>
      <c r="F10" s="27">
        <v>44935</v>
      </c>
      <c r="G10" s="27">
        <v>44935</v>
      </c>
      <c r="H10" s="29" t="s">
        <v>59</v>
      </c>
      <c r="I10" s="29" t="s">
        <v>59</v>
      </c>
      <c r="J10" s="32" t="s">
        <v>59</v>
      </c>
      <c r="K10" s="32" t="s">
        <v>59</v>
      </c>
    </row>
    <row r="11" spans="1:11" ht="48" thickBot="1" x14ac:dyDescent="0.3">
      <c r="A11" s="52" t="s">
        <v>227</v>
      </c>
      <c r="B11" s="8"/>
      <c r="C11" s="51" t="s">
        <v>228</v>
      </c>
      <c r="D11" s="27" t="s">
        <v>59</v>
      </c>
      <c r="E11" s="27" t="s">
        <v>59</v>
      </c>
      <c r="F11" s="27" t="s">
        <v>59</v>
      </c>
      <c r="G11" s="27" t="s">
        <v>59</v>
      </c>
      <c r="H11" s="27" t="s">
        <v>59</v>
      </c>
      <c r="I11" s="27" t="s">
        <v>59</v>
      </c>
      <c r="J11" s="27" t="s">
        <v>59</v>
      </c>
      <c r="K11" s="27" t="s">
        <v>59</v>
      </c>
    </row>
    <row r="12" spans="1:11" ht="32.25" thickBot="1" x14ac:dyDescent="0.3">
      <c r="A12" s="52" t="s">
        <v>229</v>
      </c>
      <c r="B12" s="8"/>
      <c r="C12" s="51" t="s">
        <v>230</v>
      </c>
      <c r="D12" s="27" t="s">
        <v>59</v>
      </c>
      <c r="E12" s="27" t="s">
        <v>59</v>
      </c>
      <c r="F12" s="27" t="s">
        <v>59</v>
      </c>
      <c r="G12" s="27" t="s">
        <v>59</v>
      </c>
      <c r="H12" s="27" t="s">
        <v>59</v>
      </c>
      <c r="I12" s="27" t="s">
        <v>59</v>
      </c>
      <c r="J12" s="27" t="s">
        <v>59</v>
      </c>
      <c r="K12" s="27" t="s">
        <v>59</v>
      </c>
    </row>
    <row r="13" spans="1:11" ht="48" thickBot="1" x14ac:dyDescent="0.3">
      <c r="A13" s="52" t="s">
        <v>231</v>
      </c>
      <c r="B13" s="8"/>
      <c r="C13" s="51" t="s">
        <v>232</v>
      </c>
      <c r="D13" s="27" t="s">
        <v>59</v>
      </c>
      <c r="E13" s="27" t="s">
        <v>59</v>
      </c>
      <c r="F13" s="27" t="s">
        <v>59</v>
      </c>
      <c r="G13" s="27" t="s">
        <v>59</v>
      </c>
      <c r="H13" s="27" t="s">
        <v>59</v>
      </c>
      <c r="I13" s="27" t="s">
        <v>59</v>
      </c>
      <c r="J13" s="27" t="s">
        <v>59</v>
      </c>
      <c r="K13" s="27" t="s">
        <v>59</v>
      </c>
    </row>
    <row r="14" spans="1:11" ht="32.25" thickBot="1" x14ac:dyDescent="0.3">
      <c r="A14" s="52" t="s">
        <v>233</v>
      </c>
      <c r="B14" s="8"/>
      <c r="C14" s="51" t="s">
        <v>234</v>
      </c>
      <c r="D14" s="27" t="s">
        <v>59</v>
      </c>
      <c r="E14" s="27" t="s">
        <v>59</v>
      </c>
      <c r="F14" s="27" t="s">
        <v>59</v>
      </c>
      <c r="G14" s="27" t="s">
        <v>59</v>
      </c>
      <c r="H14" s="27" t="s">
        <v>59</v>
      </c>
      <c r="I14" s="27" t="s">
        <v>59</v>
      </c>
      <c r="J14" s="27" t="s">
        <v>59</v>
      </c>
      <c r="K14" s="27" t="s">
        <v>59</v>
      </c>
    </row>
    <row r="15" spans="1:11" ht="32.25" thickBot="1" x14ac:dyDescent="0.3">
      <c r="A15" s="52" t="s">
        <v>235</v>
      </c>
      <c r="B15" s="8"/>
      <c r="C15" s="51" t="s">
        <v>236</v>
      </c>
      <c r="D15" s="27" t="s">
        <v>59</v>
      </c>
      <c r="E15" s="27" t="s">
        <v>59</v>
      </c>
      <c r="F15" s="27" t="s">
        <v>59</v>
      </c>
      <c r="G15" s="27" t="s">
        <v>59</v>
      </c>
      <c r="H15" s="27" t="s">
        <v>59</v>
      </c>
      <c r="I15" s="27" t="s">
        <v>59</v>
      </c>
      <c r="J15" s="27" t="s">
        <v>59</v>
      </c>
      <c r="K15" s="27" t="s">
        <v>59</v>
      </c>
    </row>
    <row r="16" spans="1:11" ht="32.25" thickBot="1" x14ac:dyDescent="0.3">
      <c r="A16" s="52" t="s">
        <v>237</v>
      </c>
      <c r="B16" s="8"/>
      <c r="C16" s="51" t="s">
        <v>238</v>
      </c>
      <c r="D16" s="27" t="s">
        <v>59</v>
      </c>
      <c r="E16" s="27" t="s">
        <v>59</v>
      </c>
      <c r="F16" s="27" t="s">
        <v>59</v>
      </c>
      <c r="G16" s="27" t="s">
        <v>59</v>
      </c>
      <c r="H16" s="27" t="s">
        <v>59</v>
      </c>
      <c r="I16" s="27" t="s">
        <v>59</v>
      </c>
      <c r="J16" s="27" t="s">
        <v>59</v>
      </c>
      <c r="K16" s="27" t="s">
        <v>59</v>
      </c>
    </row>
    <row r="17" spans="1:11" ht="32.25" thickBot="1" x14ac:dyDescent="0.3">
      <c r="A17" s="52" t="s">
        <v>239</v>
      </c>
      <c r="B17" s="8"/>
      <c r="C17" s="51" t="s">
        <v>240</v>
      </c>
      <c r="D17" s="27" t="s">
        <v>59</v>
      </c>
      <c r="E17" s="27" t="s">
        <v>59</v>
      </c>
      <c r="F17" s="27" t="s">
        <v>59</v>
      </c>
      <c r="G17" s="27" t="s">
        <v>59</v>
      </c>
      <c r="H17" s="27" t="s">
        <v>59</v>
      </c>
      <c r="I17" s="27" t="s">
        <v>59</v>
      </c>
      <c r="J17" s="27" t="s">
        <v>59</v>
      </c>
      <c r="K17" s="27" t="s">
        <v>59</v>
      </c>
    </row>
    <row r="18" spans="1:11" ht="16.5" thickBot="1" x14ac:dyDescent="0.3">
      <c r="A18" s="52" t="s">
        <v>241</v>
      </c>
      <c r="B18" s="8"/>
      <c r="C18" s="51" t="s">
        <v>242</v>
      </c>
      <c r="D18" s="27" t="s">
        <v>59</v>
      </c>
      <c r="E18" s="27" t="s">
        <v>59</v>
      </c>
      <c r="F18" s="27" t="s">
        <v>59</v>
      </c>
      <c r="G18" s="27" t="s">
        <v>59</v>
      </c>
      <c r="H18" s="27" t="s">
        <v>59</v>
      </c>
      <c r="I18" s="27" t="s">
        <v>59</v>
      </c>
      <c r="J18" s="27" t="s">
        <v>59</v>
      </c>
      <c r="K18" s="27" t="s">
        <v>59</v>
      </c>
    </row>
    <row r="19" spans="1:11" ht="32.25" thickBot="1" x14ac:dyDescent="0.3">
      <c r="A19" s="52" t="s">
        <v>243</v>
      </c>
      <c r="B19" s="8"/>
      <c r="C19" s="51" t="s">
        <v>244</v>
      </c>
      <c r="D19" s="27" t="s">
        <v>59</v>
      </c>
      <c r="E19" s="27" t="s">
        <v>59</v>
      </c>
      <c r="F19" s="27" t="s">
        <v>59</v>
      </c>
      <c r="G19" s="27" t="s">
        <v>59</v>
      </c>
      <c r="H19" s="27" t="s">
        <v>59</v>
      </c>
      <c r="I19" s="27" t="s">
        <v>59</v>
      </c>
      <c r="J19" s="27" t="s">
        <v>59</v>
      </c>
      <c r="K19" s="27" t="s">
        <v>59</v>
      </c>
    </row>
    <row r="20" spans="1:11" ht="48" thickBot="1" x14ac:dyDescent="0.3">
      <c r="A20" s="52" t="s">
        <v>245</v>
      </c>
      <c r="B20" s="8"/>
      <c r="C20" s="51" t="s">
        <v>246</v>
      </c>
      <c r="D20" s="27" t="s">
        <v>59</v>
      </c>
      <c r="E20" s="27" t="s">
        <v>59</v>
      </c>
      <c r="F20" s="27" t="s">
        <v>59</v>
      </c>
      <c r="G20" s="27" t="s">
        <v>59</v>
      </c>
      <c r="H20" s="27" t="s">
        <v>59</v>
      </c>
      <c r="I20" s="27" t="s">
        <v>59</v>
      </c>
      <c r="J20" s="27" t="s">
        <v>59</v>
      </c>
      <c r="K20" s="27" t="s">
        <v>59</v>
      </c>
    </row>
    <row r="21" spans="1:11" ht="48" thickBot="1" x14ac:dyDescent="0.3">
      <c r="A21" s="52" t="s">
        <v>247</v>
      </c>
      <c r="B21" s="8"/>
      <c r="C21" s="51" t="s">
        <v>248</v>
      </c>
      <c r="D21" s="27" t="s">
        <v>59</v>
      </c>
      <c r="E21" s="27" t="s">
        <v>59</v>
      </c>
      <c r="F21" s="27" t="s">
        <v>59</v>
      </c>
      <c r="G21" s="27" t="s">
        <v>59</v>
      </c>
      <c r="H21" s="27" t="s">
        <v>59</v>
      </c>
      <c r="I21" s="27" t="s">
        <v>59</v>
      </c>
      <c r="J21" s="27" t="s">
        <v>59</v>
      </c>
      <c r="K21" s="27" t="s">
        <v>59</v>
      </c>
    </row>
    <row r="22" spans="1:11" ht="79.5" thickBot="1" x14ac:dyDescent="0.3">
      <c r="A22" s="52" t="s">
        <v>249</v>
      </c>
      <c r="B22" s="8"/>
      <c r="C22" s="51" t="s">
        <v>250</v>
      </c>
      <c r="D22" s="27" t="s">
        <v>59</v>
      </c>
      <c r="E22" s="27" t="s">
        <v>59</v>
      </c>
      <c r="F22" s="27" t="s">
        <v>59</v>
      </c>
      <c r="G22" s="27" t="s">
        <v>59</v>
      </c>
      <c r="H22" s="27" t="s">
        <v>59</v>
      </c>
      <c r="I22" s="27" t="s">
        <v>59</v>
      </c>
      <c r="J22" s="27" t="s">
        <v>59</v>
      </c>
      <c r="K22" s="27" t="s">
        <v>59</v>
      </c>
    </row>
    <row r="23" spans="1:11" ht="16.5" thickBot="1" x14ac:dyDescent="0.3">
      <c r="A23" s="53" t="s">
        <v>251</v>
      </c>
      <c r="B23" s="8"/>
      <c r="C23" s="51" t="s">
        <v>252</v>
      </c>
      <c r="D23" s="27" t="s">
        <v>59</v>
      </c>
      <c r="E23" s="27" t="s">
        <v>59</v>
      </c>
      <c r="F23" s="27" t="s">
        <v>59</v>
      </c>
      <c r="G23" s="27" t="s">
        <v>59</v>
      </c>
      <c r="H23" s="27" t="s">
        <v>59</v>
      </c>
      <c r="I23" s="27" t="s">
        <v>59</v>
      </c>
      <c r="J23" s="27" t="s">
        <v>59</v>
      </c>
      <c r="K23" s="27" t="s">
        <v>59</v>
      </c>
    </row>
    <row r="24" spans="1:11" ht="16.5" thickBot="1" x14ac:dyDescent="0.3">
      <c r="A24" s="53" t="s">
        <v>253</v>
      </c>
      <c r="B24" s="8"/>
      <c r="C24" s="51" t="s">
        <v>254</v>
      </c>
      <c r="D24" s="27" t="s">
        <v>59</v>
      </c>
      <c r="E24" s="27" t="s">
        <v>59</v>
      </c>
      <c r="F24" s="27" t="s">
        <v>59</v>
      </c>
      <c r="G24" s="27" t="s">
        <v>59</v>
      </c>
      <c r="H24" s="27" t="s">
        <v>59</v>
      </c>
      <c r="I24" s="27" t="s">
        <v>59</v>
      </c>
      <c r="J24" s="27" t="s">
        <v>59</v>
      </c>
      <c r="K24" s="27" t="s">
        <v>59</v>
      </c>
    </row>
    <row r="25" spans="1:11" ht="16.5" thickBot="1" x14ac:dyDescent="0.3">
      <c r="A25" s="53" t="s">
        <v>255</v>
      </c>
      <c r="B25" s="8"/>
      <c r="C25" s="51" t="s">
        <v>256</v>
      </c>
      <c r="D25" s="27" t="s">
        <v>59</v>
      </c>
      <c r="E25" s="27" t="s">
        <v>59</v>
      </c>
      <c r="F25" s="27">
        <v>44935</v>
      </c>
      <c r="G25" s="27">
        <v>44935</v>
      </c>
      <c r="H25" s="27" t="s">
        <v>59</v>
      </c>
      <c r="I25" s="27" t="s">
        <v>59</v>
      </c>
      <c r="J25" s="27" t="s">
        <v>59</v>
      </c>
      <c r="K25" s="27" t="s">
        <v>59</v>
      </c>
    </row>
    <row r="26" spans="1:11" ht="16.5" thickBot="1" x14ac:dyDescent="0.3">
      <c r="A26" s="8">
        <v>2</v>
      </c>
      <c r="B26" s="8"/>
      <c r="C26" s="51" t="s">
        <v>257</v>
      </c>
      <c r="D26" s="27" t="s">
        <v>59</v>
      </c>
      <c r="E26" s="27" t="s">
        <v>59</v>
      </c>
      <c r="F26" s="27">
        <v>44935</v>
      </c>
      <c r="G26" s="27">
        <v>44942</v>
      </c>
      <c r="H26" s="27" t="s">
        <v>59</v>
      </c>
      <c r="I26" s="27" t="s">
        <v>59</v>
      </c>
      <c r="J26" s="27" t="s">
        <v>59</v>
      </c>
      <c r="K26" s="27" t="s">
        <v>59</v>
      </c>
    </row>
    <row r="27" spans="1:11" ht="48" thickBot="1" x14ac:dyDescent="0.3">
      <c r="A27" s="52" t="s">
        <v>258</v>
      </c>
      <c r="B27" s="8"/>
      <c r="C27" s="51" t="s">
        <v>259</v>
      </c>
      <c r="D27" s="27" t="s">
        <v>59</v>
      </c>
      <c r="E27" s="27" t="s">
        <v>59</v>
      </c>
      <c r="F27" s="27" t="s">
        <v>59</v>
      </c>
      <c r="G27" s="27" t="s">
        <v>59</v>
      </c>
      <c r="H27" s="27" t="s">
        <v>59</v>
      </c>
      <c r="I27" s="27" t="s">
        <v>59</v>
      </c>
      <c r="J27" s="27" t="s">
        <v>59</v>
      </c>
      <c r="K27" s="27" t="s">
        <v>59</v>
      </c>
    </row>
    <row r="28" spans="1:11" ht="32.25" thickBot="1" x14ac:dyDescent="0.3">
      <c r="A28" s="52" t="s">
        <v>260</v>
      </c>
      <c r="B28" s="8"/>
      <c r="C28" s="51" t="s">
        <v>261</v>
      </c>
      <c r="D28" s="27" t="s">
        <v>59</v>
      </c>
      <c r="E28" s="27" t="s">
        <v>59</v>
      </c>
      <c r="F28" s="27">
        <v>44935</v>
      </c>
      <c r="G28" s="27">
        <v>44942</v>
      </c>
      <c r="H28" s="27" t="s">
        <v>59</v>
      </c>
      <c r="I28" s="27" t="s">
        <v>59</v>
      </c>
      <c r="J28" s="27" t="s">
        <v>59</v>
      </c>
      <c r="K28" s="27" t="s">
        <v>59</v>
      </c>
    </row>
    <row r="29" spans="1:11" ht="32.25" thickBot="1" x14ac:dyDescent="0.3">
      <c r="A29" s="8">
        <v>3</v>
      </c>
      <c r="B29" s="8"/>
      <c r="C29" s="51" t="s">
        <v>262</v>
      </c>
      <c r="D29" s="27" t="s">
        <v>59</v>
      </c>
      <c r="E29" s="27" t="s">
        <v>59</v>
      </c>
      <c r="F29" s="27">
        <v>44942</v>
      </c>
      <c r="G29" s="27">
        <v>44974</v>
      </c>
      <c r="H29" s="27" t="s">
        <v>59</v>
      </c>
      <c r="I29" s="27" t="s">
        <v>59</v>
      </c>
      <c r="J29" s="27" t="s">
        <v>59</v>
      </c>
      <c r="K29" s="27" t="s">
        <v>59</v>
      </c>
    </row>
    <row r="30" spans="1:11" ht="32.25" thickBot="1" x14ac:dyDescent="0.3">
      <c r="A30" s="52" t="s">
        <v>263</v>
      </c>
      <c r="B30" s="8"/>
      <c r="C30" s="51" t="s">
        <v>264</v>
      </c>
      <c r="D30" s="27" t="s">
        <v>59</v>
      </c>
      <c r="E30" s="27" t="s">
        <v>59</v>
      </c>
      <c r="F30" s="27" t="s">
        <v>59</v>
      </c>
      <c r="G30" s="27" t="s">
        <v>59</v>
      </c>
      <c r="H30" s="27" t="s">
        <v>59</v>
      </c>
      <c r="I30" s="27" t="s">
        <v>59</v>
      </c>
      <c r="J30" s="27" t="s">
        <v>59</v>
      </c>
      <c r="K30" s="27" t="s">
        <v>59</v>
      </c>
    </row>
    <row r="31" spans="1:11" ht="16.5" thickBot="1" x14ac:dyDescent="0.3">
      <c r="A31" s="52" t="s">
        <v>265</v>
      </c>
      <c r="B31" s="8"/>
      <c r="C31" s="51" t="s">
        <v>266</v>
      </c>
      <c r="D31" s="27" t="s">
        <v>59</v>
      </c>
      <c r="E31" s="27" t="s">
        <v>59</v>
      </c>
      <c r="F31" s="27">
        <v>44943</v>
      </c>
      <c r="G31" s="27">
        <v>44958</v>
      </c>
      <c r="H31" s="27" t="s">
        <v>59</v>
      </c>
      <c r="I31" s="27" t="s">
        <v>59</v>
      </c>
      <c r="J31" s="27" t="s">
        <v>59</v>
      </c>
      <c r="K31" s="27" t="s">
        <v>59</v>
      </c>
    </row>
    <row r="32" spans="1:11" ht="16.5" thickBot="1" x14ac:dyDescent="0.3">
      <c r="A32" s="52" t="s">
        <v>267</v>
      </c>
      <c r="B32" s="8"/>
      <c r="C32" s="51" t="s">
        <v>268</v>
      </c>
      <c r="D32" s="27" t="s">
        <v>59</v>
      </c>
      <c r="E32" s="27" t="s">
        <v>59</v>
      </c>
      <c r="F32" s="27">
        <v>44942</v>
      </c>
      <c r="G32" s="27">
        <v>44963</v>
      </c>
      <c r="H32" s="27" t="s">
        <v>59</v>
      </c>
      <c r="I32" s="27" t="s">
        <v>59</v>
      </c>
      <c r="J32" s="27" t="s">
        <v>59</v>
      </c>
      <c r="K32" s="27" t="s">
        <v>59</v>
      </c>
    </row>
    <row r="33" spans="1:11" ht="48" thickBot="1" x14ac:dyDescent="0.3">
      <c r="A33" s="52" t="s">
        <v>269</v>
      </c>
      <c r="B33" s="8"/>
      <c r="C33" s="51" t="s">
        <v>270</v>
      </c>
      <c r="D33" s="27" t="s">
        <v>59</v>
      </c>
      <c r="E33" s="27" t="s">
        <v>59</v>
      </c>
      <c r="F33" s="27" t="s">
        <v>59</v>
      </c>
      <c r="G33" s="27" t="s">
        <v>59</v>
      </c>
      <c r="H33" s="27" t="s">
        <v>59</v>
      </c>
      <c r="I33" s="27" t="s">
        <v>59</v>
      </c>
      <c r="J33" s="27" t="s">
        <v>59</v>
      </c>
      <c r="K33" s="27" t="s">
        <v>59</v>
      </c>
    </row>
    <row r="34" spans="1:11" ht="95.25" thickBot="1" x14ac:dyDescent="0.3">
      <c r="A34" s="52" t="s">
        <v>271</v>
      </c>
      <c r="B34" s="8"/>
      <c r="C34" s="51" t="s">
        <v>272</v>
      </c>
      <c r="D34" s="27" t="s">
        <v>59</v>
      </c>
      <c r="E34" s="27" t="s">
        <v>59</v>
      </c>
      <c r="F34" s="27" t="s">
        <v>59</v>
      </c>
      <c r="G34" s="27" t="s">
        <v>59</v>
      </c>
      <c r="H34" s="27" t="s">
        <v>59</v>
      </c>
      <c r="I34" s="27" t="s">
        <v>59</v>
      </c>
      <c r="J34" s="27" t="s">
        <v>59</v>
      </c>
      <c r="K34" s="27" t="s">
        <v>59</v>
      </c>
    </row>
    <row r="35" spans="1:11" ht="16.5" thickBot="1" x14ac:dyDescent="0.3">
      <c r="A35" s="52" t="s">
        <v>273</v>
      </c>
      <c r="B35" s="8"/>
      <c r="C35" s="51" t="s">
        <v>274</v>
      </c>
      <c r="D35" s="27" t="s">
        <v>59</v>
      </c>
      <c r="E35" s="27" t="s">
        <v>59</v>
      </c>
      <c r="F35" s="27">
        <v>44964</v>
      </c>
      <c r="G35" s="27">
        <v>44974</v>
      </c>
      <c r="H35" s="27" t="s">
        <v>59</v>
      </c>
      <c r="I35" s="27" t="s">
        <v>59</v>
      </c>
      <c r="J35" s="27" t="s">
        <v>59</v>
      </c>
      <c r="K35" s="27" t="s">
        <v>59</v>
      </c>
    </row>
    <row r="36" spans="1:11" ht="16.5" thickBot="1" x14ac:dyDescent="0.3">
      <c r="A36" s="8">
        <v>4</v>
      </c>
      <c r="B36" s="8"/>
      <c r="C36" s="51" t="s">
        <v>275</v>
      </c>
      <c r="D36" s="27" t="s">
        <v>59</v>
      </c>
      <c r="E36" s="27" t="s">
        <v>59</v>
      </c>
      <c r="F36" s="27">
        <v>44985</v>
      </c>
      <c r="G36" s="27">
        <v>45016</v>
      </c>
      <c r="H36" s="27" t="s">
        <v>59</v>
      </c>
      <c r="I36" s="27" t="s">
        <v>59</v>
      </c>
      <c r="J36" s="27" t="s">
        <v>59</v>
      </c>
      <c r="K36" s="27" t="s">
        <v>59</v>
      </c>
    </row>
    <row r="37" spans="1:11" ht="16.5" thickBot="1" x14ac:dyDescent="0.3">
      <c r="A37" s="52" t="s">
        <v>276</v>
      </c>
      <c r="B37" s="8"/>
      <c r="C37" s="51" t="s">
        <v>277</v>
      </c>
      <c r="D37" s="27" t="s">
        <v>59</v>
      </c>
      <c r="E37" s="27" t="s">
        <v>59</v>
      </c>
      <c r="F37" s="27" t="s">
        <v>59</v>
      </c>
      <c r="G37" s="27" t="s">
        <v>59</v>
      </c>
      <c r="H37" s="27" t="s">
        <v>59</v>
      </c>
      <c r="I37" s="27" t="s">
        <v>59</v>
      </c>
      <c r="J37" s="27" t="s">
        <v>59</v>
      </c>
      <c r="K37" s="27" t="s">
        <v>59</v>
      </c>
    </row>
    <row r="38" spans="1:11" ht="63.75" thickBot="1" x14ac:dyDescent="0.3">
      <c r="A38" s="52" t="s">
        <v>278</v>
      </c>
      <c r="B38" s="8"/>
      <c r="C38" s="51" t="s">
        <v>279</v>
      </c>
      <c r="D38" s="27" t="s">
        <v>59</v>
      </c>
      <c r="E38" s="27" t="s">
        <v>59</v>
      </c>
      <c r="F38" s="27">
        <v>44985</v>
      </c>
      <c r="G38" s="27">
        <v>44985</v>
      </c>
      <c r="H38" s="27" t="s">
        <v>59</v>
      </c>
      <c r="I38" s="27" t="s">
        <v>59</v>
      </c>
      <c r="J38" s="27" t="s">
        <v>59</v>
      </c>
      <c r="K38" s="27" t="s">
        <v>59</v>
      </c>
    </row>
    <row r="39" spans="1:11" ht="48" thickBot="1" x14ac:dyDescent="0.3">
      <c r="A39" s="52" t="s">
        <v>280</v>
      </c>
      <c r="B39" s="8"/>
      <c r="C39" s="51" t="s">
        <v>281</v>
      </c>
      <c r="D39" s="27" t="s">
        <v>59</v>
      </c>
      <c r="E39" s="27" t="s">
        <v>59</v>
      </c>
      <c r="F39" s="27">
        <v>45016</v>
      </c>
      <c r="G39" s="27">
        <v>45016</v>
      </c>
      <c r="H39" s="27" t="s">
        <v>59</v>
      </c>
      <c r="I39" s="27" t="s">
        <v>59</v>
      </c>
      <c r="J39" s="27" t="s">
        <v>59</v>
      </c>
      <c r="K39" s="27" t="s">
        <v>59</v>
      </c>
    </row>
    <row r="40" spans="1:11" ht="48" thickBot="1" x14ac:dyDescent="0.3">
      <c r="A40" s="52" t="s">
        <v>282</v>
      </c>
      <c r="B40" s="8"/>
      <c r="C40" s="51" t="s">
        <v>283</v>
      </c>
      <c r="D40" s="27" t="s">
        <v>59</v>
      </c>
      <c r="E40" s="27" t="s">
        <v>59</v>
      </c>
      <c r="F40" s="27" t="s">
        <v>59</v>
      </c>
      <c r="G40" s="27" t="s">
        <v>59</v>
      </c>
      <c r="H40" s="27" t="s">
        <v>59</v>
      </c>
      <c r="I40" s="27" t="s">
        <v>59</v>
      </c>
      <c r="J40" s="27" t="s">
        <v>59</v>
      </c>
      <c r="K40" s="27" t="s">
        <v>59</v>
      </c>
    </row>
    <row r="41" spans="1:11" ht="16.5" thickBot="1" x14ac:dyDescent="0.3">
      <c r="A41" s="52" t="s">
        <v>284</v>
      </c>
      <c r="B41" s="8"/>
      <c r="C41" s="51" t="s">
        <v>285</v>
      </c>
      <c r="D41" s="27" t="s">
        <v>59</v>
      </c>
      <c r="E41" s="27" t="s">
        <v>59</v>
      </c>
      <c r="F41" s="27" t="s">
        <v>59</v>
      </c>
      <c r="G41" s="27" t="s">
        <v>59</v>
      </c>
      <c r="H41" s="27" t="s">
        <v>59</v>
      </c>
      <c r="I41" s="27" t="s">
        <v>59</v>
      </c>
      <c r="J41" s="27" t="s">
        <v>59</v>
      </c>
      <c r="K41" s="27" t="s">
        <v>59</v>
      </c>
    </row>
    <row r="42" spans="1:11" ht="16.5" thickBot="1" x14ac:dyDescent="0.3">
      <c r="A42" s="52" t="s">
        <v>286</v>
      </c>
      <c r="B42" s="8"/>
      <c r="C42" s="51" t="s">
        <v>287</v>
      </c>
      <c r="D42" s="27" t="s">
        <v>59</v>
      </c>
      <c r="E42" s="27" t="s">
        <v>59</v>
      </c>
      <c r="F42" s="27">
        <v>45016</v>
      </c>
      <c r="G42" s="27">
        <v>45016</v>
      </c>
      <c r="H42" s="27" t="s">
        <v>59</v>
      </c>
      <c r="I42" s="27" t="s">
        <v>59</v>
      </c>
      <c r="J42" s="27" t="s">
        <v>59</v>
      </c>
      <c r="K42" s="27" t="s">
        <v>59</v>
      </c>
    </row>
    <row r="43" spans="1:11" ht="32.25" thickBot="1" x14ac:dyDescent="0.3">
      <c r="A43" s="52" t="s">
        <v>288</v>
      </c>
      <c r="B43" s="8"/>
      <c r="C43" s="51" t="s">
        <v>289</v>
      </c>
      <c r="D43" s="27" t="s">
        <v>59</v>
      </c>
      <c r="E43" s="27" t="s">
        <v>59</v>
      </c>
      <c r="F43" s="27">
        <v>45016</v>
      </c>
      <c r="G43" s="27">
        <v>45016</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8039D0EA-7474-4141-9F8B-5F53C0FEB86E}"/>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E890F2-6C14-41DE-9A31-832D260EF104}">
  <sheetPr codeName="Лист27"/>
  <dimension ref="A1:AJ82"/>
  <sheetViews>
    <sheetView zoomScale="60" zoomScaleNormal="60" workbookViewId="0">
      <selection activeCell="D9" sqref="D9:AJ82"/>
    </sheetView>
  </sheetViews>
  <sheetFormatPr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290</v>
      </c>
    </row>
    <row r="2" spans="1:36" ht="15.75" x14ac:dyDescent="0.25">
      <c r="A2" s="58"/>
    </row>
    <row r="3" spans="1:36" ht="15.75" x14ac:dyDescent="0.25">
      <c r="A3" s="58"/>
    </row>
    <row r="4" spans="1:36" ht="15.75" thickBot="1" x14ac:dyDescent="0.3">
      <c r="A4" s="59" t="s">
        <v>21</v>
      </c>
    </row>
    <row r="5" spans="1:36" ht="28.5" x14ac:dyDescent="0.25">
      <c r="A5" s="251" t="s">
        <v>33</v>
      </c>
      <c r="B5" s="254" t="s">
        <v>22</v>
      </c>
      <c r="C5" s="257" t="s">
        <v>291</v>
      </c>
      <c r="D5" s="260" t="s">
        <v>292</v>
      </c>
      <c r="E5" s="261"/>
      <c r="F5" s="264" t="s">
        <v>293</v>
      </c>
      <c r="G5" s="267" t="s">
        <v>294</v>
      </c>
      <c r="H5" s="268"/>
      <c r="I5" s="269"/>
      <c r="J5" s="86">
        <v>2019</v>
      </c>
      <c r="K5" s="87"/>
      <c r="L5" s="87"/>
      <c r="M5" s="88"/>
      <c r="N5" s="89">
        <v>2020</v>
      </c>
      <c r="O5" s="87"/>
      <c r="P5" s="87"/>
      <c r="Q5" s="88"/>
      <c r="R5" s="86">
        <v>2021</v>
      </c>
      <c r="S5" s="87"/>
      <c r="T5" s="87"/>
      <c r="U5" s="90"/>
      <c r="V5" s="89">
        <v>2022</v>
      </c>
      <c r="W5" s="87"/>
      <c r="X5" s="87"/>
      <c r="Y5" s="88"/>
      <c r="Z5" s="86">
        <v>2023</v>
      </c>
      <c r="AA5" s="87"/>
      <c r="AB5" s="87"/>
      <c r="AC5" s="90"/>
      <c r="AD5" s="89">
        <v>2024</v>
      </c>
      <c r="AE5" s="87"/>
      <c r="AF5" s="87"/>
      <c r="AG5" s="88"/>
      <c r="AH5" s="91" t="s">
        <v>295</v>
      </c>
      <c r="AI5" s="92"/>
      <c r="AJ5" s="248" t="s">
        <v>296</v>
      </c>
    </row>
    <row r="6" spans="1:36" ht="47.25" x14ac:dyDescent="0.25">
      <c r="A6" s="252"/>
      <c r="B6" s="255"/>
      <c r="C6" s="258"/>
      <c r="D6" s="262"/>
      <c r="E6" s="263"/>
      <c r="F6" s="265"/>
      <c r="G6" s="270"/>
      <c r="H6" s="271"/>
      <c r="I6" s="272"/>
      <c r="J6" s="93" t="s">
        <v>297</v>
      </c>
      <c r="K6" s="94"/>
      <c r="L6" s="94" t="s">
        <v>298</v>
      </c>
      <c r="M6" s="95"/>
      <c r="N6" s="96" t="s">
        <v>297</v>
      </c>
      <c r="O6" s="94"/>
      <c r="P6" s="94" t="s">
        <v>298</v>
      </c>
      <c r="Q6" s="95"/>
      <c r="R6" s="93" t="s">
        <v>297</v>
      </c>
      <c r="S6" s="94"/>
      <c r="T6" s="94" t="s">
        <v>298</v>
      </c>
      <c r="U6" s="97"/>
      <c r="V6" s="96" t="s">
        <v>297</v>
      </c>
      <c r="W6" s="94"/>
      <c r="X6" s="94" t="s">
        <v>298</v>
      </c>
      <c r="Y6" s="97"/>
      <c r="Z6" s="93" t="s">
        <v>297</v>
      </c>
      <c r="AA6" s="94"/>
      <c r="AB6" s="94" t="s">
        <v>299</v>
      </c>
      <c r="AC6" s="97"/>
      <c r="AD6" s="96" t="s">
        <v>297</v>
      </c>
      <c r="AE6" s="94"/>
      <c r="AF6" s="94" t="s">
        <v>299</v>
      </c>
      <c r="AG6" s="95"/>
      <c r="AH6" s="244" t="s">
        <v>300</v>
      </c>
      <c r="AI6" s="246" t="s">
        <v>301</v>
      </c>
      <c r="AJ6" s="249"/>
    </row>
    <row r="7" spans="1:36" ht="79.5" thickBot="1" x14ac:dyDescent="0.3">
      <c r="A7" s="253"/>
      <c r="B7" s="256"/>
      <c r="C7" s="259"/>
      <c r="D7" s="98" t="s">
        <v>302</v>
      </c>
      <c r="E7" s="99" t="s">
        <v>299</v>
      </c>
      <c r="F7" s="266"/>
      <c r="G7" s="99" t="s">
        <v>303</v>
      </c>
      <c r="H7" s="99" t="s">
        <v>488</v>
      </c>
      <c r="I7" s="100" t="s">
        <v>489</v>
      </c>
      <c r="J7" s="101" t="s">
        <v>304</v>
      </c>
      <c r="K7" s="102" t="s">
        <v>305</v>
      </c>
      <c r="L7" s="103" t="s">
        <v>304</v>
      </c>
      <c r="M7" s="104" t="s">
        <v>305</v>
      </c>
      <c r="N7" s="105" t="s">
        <v>304</v>
      </c>
      <c r="O7" s="102" t="s">
        <v>305</v>
      </c>
      <c r="P7" s="103" t="s">
        <v>304</v>
      </c>
      <c r="Q7" s="104" t="s">
        <v>305</v>
      </c>
      <c r="R7" s="101" t="s">
        <v>304</v>
      </c>
      <c r="S7" s="102" t="s">
        <v>305</v>
      </c>
      <c r="T7" s="103" t="s">
        <v>304</v>
      </c>
      <c r="U7" s="106" t="s">
        <v>305</v>
      </c>
      <c r="V7" s="105" t="s">
        <v>304</v>
      </c>
      <c r="W7" s="102" t="s">
        <v>305</v>
      </c>
      <c r="X7" s="103" t="s">
        <v>304</v>
      </c>
      <c r="Y7" s="104" t="s">
        <v>305</v>
      </c>
      <c r="Z7" s="101" t="s">
        <v>304</v>
      </c>
      <c r="AA7" s="102" t="s">
        <v>305</v>
      </c>
      <c r="AB7" s="103" t="s">
        <v>304</v>
      </c>
      <c r="AC7" s="106" t="s">
        <v>305</v>
      </c>
      <c r="AD7" s="105" t="s">
        <v>304</v>
      </c>
      <c r="AE7" s="102" t="s">
        <v>305</v>
      </c>
      <c r="AF7" s="103" t="s">
        <v>304</v>
      </c>
      <c r="AG7" s="104" t="s">
        <v>305</v>
      </c>
      <c r="AH7" s="245"/>
      <c r="AI7" s="247"/>
      <c r="AJ7" s="250"/>
    </row>
    <row r="8" spans="1:36" ht="16.5" thickBot="1" x14ac:dyDescent="0.3">
      <c r="A8" s="107">
        <v>1</v>
      </c>
      <c r="B8" s="108">
        <v>2</v>
      </c>
      <c r="C8" s="109">
        <v>3</v>
      </c>
      <c r="D8" s="110">
        <v>4</v>
      </c>
      <c r="E8" s="111">
        <v>5</v>
      </c>
      <c r="F8" s="111">
        <v>6</v>
      </c>
      <c r="G8" s="111">
        <v>7</v>
      </c>
      <c r="H8" s="111">
        <v>8</v>
      </c>
      <c r="I8" s="108">
        <v>9</v>
      </c>
      <c r="J8" s="107">
        <v>10</v>
      </c>
      <c r="K8" s="111">
        <v>11</v>
      </c>
      <c r="L8" s="111">
        <v>12</v>
      </c>
      <c r="M8" s="108">
        <v>13</v>
      </c>
      <c r="N8" s="107">
        <v>14</v>
      </c>
      <c r="O8" s="111">
        <v>15</v>
      </c>
      <c r="P8" s="111">
        <v>16</v>
      </c>
      <c r="Q8" s="108">
        <v>17</v>
      </c>
      <c r="R8" s="110">
        <v>18</v>
      </c>
      <c r="S8" s="111">
        <v>19</v>
      </c>
      <c r="T8" s="111">
        <v>20</v>
      </c>
      <c r="U8" s="112">
        <v>21</v>
      </c>
      <c r="V8" s="107">
        <v>22</v>
      </c>
      <c r="W8" s="111">
        <v>23</v>
      </c>
      <c r="X8" s="111">
        <v>24</v>
      </c>
      <c r="Y8" s="108">
        <v>25</v>
      </c>
      <c r="Z8" s="110">
        <v>26</v>
      </c>
      <c r="AA8" s="111">
        <v>27</v>
      </c>
      <c r="AB8" s="111">
        <v>28</v>
      </c>
      <c r="AC8" s="112">
        <v>29</v>
      </c>
      <c r="AD8" s="107">
        <v>30</v>
      </c>
      <c r="AE8" s="111">
        <v>31</v>
      </c>
      <c r="AF8" s="112">
        <v>32</v>
      </c>
      <c r="AG8" s="113">
        <v>33</v>
      </c>
      <c r="AH8" s="107">
        <v>34</v>
      </c>
      <c r="AI8" s="108">
        <v>35</v>
      </c>
      <c r="AJ8" s="108">
        <v>36</v>
      </c>
    </row>
    <row r="9" spans="1:36" ht="63" x14ac:dyDescent="0.25">
      <c r="A9" s="114">
        <v>1</v>
      </c>
      <c r="B9" s="115">
        <v>1301</v>
      </c>
      <c r="C9" s="116" t="s">
        <v>306</v>
      </c>
      <c r="D9" s="156" t="s">
        <v>59</v>
      </c>
      <c r="E9" s="157">
        <v>1.04168908</v>
      </c>
      <c r="F9" s="157">
        <v>0</v>
      </c>
      <c r="G9" s="157" t="s">
        <v>59</v>
      </c>
      <c r="H9" s="157" t="s">
        <v>59</v>
      </c>
      <c r="I9" s="157">
        <v>1.04168908</v>
      </c>
      <c r="J9" s="117" t="s">
        <v>59</v>
      </c>
      <c r="K9" s="159" t="s">
        <v>59</v>
      </c>
      <c r="L9" s="157">
        <v>0</v>
      </c>
      <c r="M9" s="160" t="s">
        <v>59</v>
      </c>
      <c r="N9" s="117" t="s">
        <v>59</v>
      </c>
      <c r="O9" s="159" t="s">
        <v>59</v>
      </c>
      <c r="P9" s="157">
        <v>0</v>
      </c>
      <c r="Q9" s="160" t="s">
        <v>59</v>
      </c>
      <c r="R9" s="117" t="s">
        <v>59</v>
      </c>
      <c r="S9" s="159" t="s">
        <v>59</v>
      </c>
      <c r="T9" s="157">
        <v>0</v>
      </c>
      <c r="U9" s="161" t="s">
        <v>59</v>
      </c>
      <c r="V9" s="117" t="s">
        <v>59</v>
      </c>
      <c r="W9" s="159" t="s">
        <v>59</v>
      </c>
      <c r="X9" s="157">
        <v>0</v>
      </c>
      <c r="Y9" s="160" t="s">
        <v>59</v>
      </c>
      <c r="Z9" s="117" t="s">
        <v>59</v>
      </c>
      <c r="AA9" s="159" t="s">
        <v>59</v>
      </c>
      <c r="AB9" s="157">
        <v>1.04168908</v>
      </c>
      <c r="AC9" s="160">
        <v>1</v>
      </c>
      <c r="AD9" s="117" t="s">
        <v>59</v>
      </c>
      <c r="AE9" s="159" t="s">
        <v>59</v>
      </c>
      <c r="AF9" s="157">
        <v>0</v>
      </c>
      <c r="AG9" s="160" t="s">
        <v>59</v>
      </c>
      <c r="AH9" s="117">
        <v>0</v>
      </c>
      <c r="AI9" s="118">
        <v>1.04168908</v>
      </c>
      <c r="AJ9" s="119" t="s">
        <v>59</v>
      </c>
    </row>
    <row r="10" spans="1:36" ht="15.75" x14ac:dyDescent="0.25">
      <c r="A10" s="120" t="s">
        <v>227</v>
      </c>
      <c r="B10" s="121">
        <v>1302</v>
      </c>
      <c r="C10" s="122" t="s">
        <v>307</v>
      </c>
      <c r="D10" s="123" t="s">
        <v>59</v>
      </c>
      <c r="E10" s="124" t="s">
        <v>59</v>
      </c>
      <c r="F10" s="124" t="s">
        <v>59</v>
      </c>
      <c r="G10" s="124" t="s">
        <v>59</v>
      </c>
      <c r="H10" s="124" t="s">
        <v>59</v>
      </c>
      <c r="I10" s="125" t="s">
        <v>59</v>
      </c>
      <c r="J10" s="126" t="s">
        <v>59</v>
      </c>
      <c r="K10" s="127" t="s">
        <v>59</v>
      </c>
      <c r="L10" s="124" t="s">
        <v>59</v>
      </c>
      <c r="M10" s="128" t="s">
        <v>59</v>
      </c>
      <c r="N10" s="126" t="s">
        <v>59</v>
      </c>
      <c r="O10" s="127" t="s">
        <v>59</v>
      </c>
      <c r="P10" s="124" t="s">
        <v>59</v>
      </c>
      <c r="Q10" s="128" t="s">
        <v>59</v>
      </c>
      <c r="R10" s="123" t="s">
        <v>59</v>
      </c>
      <c r="S10" s="127" t="s">
        <v>59</v>
      </c>
      <c r="T10" s="124" t="s">
        <v>59</v>
      </c>
      <c r="U10" s="129" t="s">
        <v>59</v>
      </c>
      <c r="V10" s="126" t="s">
        <v>59</v>
      </c>
      <c r="W10" s="127" t="s">
        <v>59</v>
      </c>
      <c r="X10" s="124" t="s">
        <v>59</v>
      </c>
      <c r="Y10" s="128" t="s">
        <v>59</v>
      </c>
      <c r="Z10" s="123" t="s">
        <v>59</v>
      </c>
      <c r="AA10" s="127" t="s">
        <v>59</v>
      </c>
      <c r="AB10" s="124" t="s">
        <v>59</v>
      </c>
      <c r="AC10" s="128" t="s">
        <v>59</v>
      </c>
      <c r="AD10" s="126" t="s">
        <v>59</v>
      </c>
      <c r="AE10" s="127" t="s">
        <v>59</v>
      </c>
      <c r="AF10" s="124" t="s">
        <v>59</v>
      </c>
      <c r="AG10" s="128" t="s">
        <v>59</v>
      </c>
      <c r="AH10" s="126" t="s">
        <v>59</v>
      </c>
      <c r="AI10" s="130" t="s">
        <v>59</v>
      </c>
      <c r="AJ10" s="131" t="s">
        <v>59</v>
      </c>
    </row>
    <row r="11" spans="1:36" ht="15.75" x14ac:dyDescent="0.25">
      <c r="A11" s="120" t="s">
        <v>229</v>
      </c>
      <c r="B11" s="121">
        <v>1303</v>
      </c>
      <c r="C11" s="122" t="s">
        <v>308</v>
      </c>
      <c r="D11" s="123" t="s">
        <v>59</v>
      </c>
      <c r="E11" s="124" t="s">
        <v>59</v>
      </c>
      <c r="F11" s="124" t="s">
        <v>59</v>
      </c>
      <c r="G11" s="124" t="s">
        <v>59</v>
      </c>
      <c r="H11" s="124" t="s">
        <v>59</v>
      </c>
      <c r="I11" s="125" t="s">
        <v>59</v>
      </c>
      <c r="J11" s="126" t="s">
        <v>59</v>
      </c>
      <c r="K11" s="127" t="s">
        <v>59</v>
      </c>
      <c r="L11" s="124" t="s">
        <v>59</v>
      </c>
      <c r="M11" s="128" t="s">
        <v>59</v>
      </c>
      <c r="N11" s="126" t="s">
        <v>59</v>
      </c>
      <c r="O11" s="127" t="s">
        <v>59</v>
      </c>
      <c r="P11" s="124" t="s">
        <v>59</v>
      </c>
      <c r="Q11" s="128" t="s">
        <v>59</v>
      </c>
      <c r="R11" s="123" t="s">
        <v>59</v>
      </c>
      <c r="S11" s="127" t="s">
        <v>59</v>
      </c>
      <c r="T11" s="124" t="s">
        <v>59</v>
      </c>
      <c r="U11" s="129" t="s">
        <v>59</v>
      </c>
      <c r="V11" s="126" t="s">
        <v>59</v>
      </c>
      <c r="W11" s="127" t="s">
        <v>59</v>
      </c>
      <c r="X11" s="124" t="s">
        <v>59</v>
      </c>
      <c r="Y11" s="128" t="s">
        <v>59</v>
      </c>
      <c r="Z11" s="123" t="s">
        <v>59</v>
      </c>
      <c r="AA11" s="127" t="s">
        <v>59</v>
      </c>
      <c r="AB11" s="124" t="s">
        <v>59</v>
      </c>
      <c r="AC11" s="128" t="s">
        <v>59</v>
      </c>
      <c r="AD11" s="126" t="s">
        <v>59</v>
      </c>
      <c r="AE11" s="127" t="s">
        <v>59</v>
      </c>
      <c r="AF11" s="124" t="s">
        <v>59</v>
      </c>
      <c r="AG11" s="128" t="s">
        <v>59</v>
      </c>
      <c r="AH11" s="126" t="s">
        <v>59</v>
      </c>
      <c r="AI11" s="130" t="s">
        <v>59</v>
      </c>
      <c r="AJ11" s="131" t="s">
        <v>59</v>
      </c>
    </row>
    <row r="12" spans="1:36" ht="31.5" x14ac:dyDescent="0.25">
      <c r="A12" s="120" t="s">
        <v>231</v>
      </c>
      <c r="B12" s="121">
        <v>1304</v>
      </c>
      <c r="C12" s="122" t="s">
        <v>309</v>
      </c>
      <c r="D12" s="132" t="s">
        <v>59</v>
      </c>
      <c r="E12" s="132" t="s">
        <v>59</v>
      </c>
      <c r="F12" s="132" t="s">
        <v>59</v>
      </c>
      <c r="G12" s="124" t="s">
        <v>59</v>
      </c>
      <c r="H12" s="124" t="s">
        <v>59</v>
      </c>
      <c r="I12" s="124" t="s">
        <v>59</v>
      </c>
      <c r="J12" s="126" t="s">
        <v>59</v>
      </c>
      <c r="K12" s="127" t="s">
        <v>59</v>
      </c>
      <c r="L12" s="124">
        <v>0</v>
      </c>
      <c r="M12" s="128" t="s">
        <v>59</v>
      </c>
      <c r="N12" s="126" t="s">
        <v>59</v>
      </c>
      <c r="O12" s="127" t="s">
        <v>59</v>
      </c>
      <c r="P12" s="124">
        <v>0</v>
      </c>
      <c r="Q12" s="128" t="s">
        <v>59</v>
      </c>
      <c r="R12" s="126" t="s">
        <v>59</v>
      </c>
      <c r="S12" s="127" t="s">
        <v>59</v>
      </c>
      <c r="T12" s="124">
        <v>0</v>
      </c>
      <c r="U12" s="129" t="s">
        <v>59</v>
      </c>
      <c r="V12" s="126" t="s">
        <v>59</v>
      </c>
      <c r="W12" s="127" t="s">
        <v>59</v>
      </c>
      <c r="X12" s="124">
        <v>0</v>
      </c>
      <c r="Y12" s="128" t="s">
        <v>59</v>
      </c>
      <c r="Z12" s="126" t="s">
        <v>59</v>
      </c>
      <c r="AA12" s="127" t="s">
        <v>59</v>
      </c>
      <c r="AB12" s="124">
        <v>1.04168908</v>
      </c>
      <c r="AC12" s="128">
        <v>1</v>
      </c>
      <c r="AD12" s="126" t="s">
        <v>59</v>
      </c>
      <c r="AE12" s="127" t="s">
        <v>59</v>
      </c>
      <c r="AF12" s="124">
        <v>0</v>
      </c>
      <c r="AG12" s="128" t="s">
        <v>59</v>
      </c>
      <c r="AH12" s="126">
        <v>0</v>
      </c>
      <c r="AI12" s="130">
        <v>1.04168908</v>
      </c>
      <c r="AJ12" s="131" t="s">
        <v>59</v>
      </c>
    </row>
    <row r="13" spans="1:36" ht="16.5" thickBot="1" x14ac:dyDescent="0.3">
      <c r="A13" s="133" t="s">
        <v>233</v>
      </c>
      <c r="B13" s="134">
        <v>1305</v>
      </c>
      <c r="C13" s="135" t="s">
        <v>310</v>
      </c>
      <c r="D13" s="136" t="s">
        <v>59</v>
      </c>
      <c r="E13" s="136" t="s">
        <v>59</v>
      </c>
      <c r="F13" s="136" t="s">
        <v>59</v>
      </c>
      <c r="G13" s="124" t="s">
        <v>59</v>
      </c>
      <c r="H13" s="124" t="s">
        <v>59</v>
      </c>
      <c r="I13" s="124" t="s">
        <v>59</v>
      </c>
      <c r="J13" s="137" t="s">
        <v>59</v>
      </c>
      <c r="K13" s="165" t="s">
        <v>59</v>
      </c>
      <c r="L13" s="163">
        <v>0</v>
      </c>
      <c r="M13" s="166" t="s">
        <v>59</v>
      </c>
      <c r="N13" s="137" t="s">
        <v>59</v>
      </c>
      <c r="O13" s="165" t="s">
        <v>59</v>
      </c>
      <c r="P13" s="163">
        <v>0</v>
      </c>
      <c r="Q13" s="166" t="s">
        <v>59</v>
      </c>
      <c r="R13" s="137" t="s">
        <v>59</v>
      </c>
      <c r="S13" s="165" t="s">
        <v>59</v>
      </c>
      <c r="T13" s="163">
        <v>0</v>
      </c>
      <c r="U13" s="167" t="s">
        <v>59</v>
      </c>
      <c r="V13" s="137" t="s">
        <v>59</v>
      </c>
      <c r="W13" s="165" t="s">
        <v>59</v>
      </c>
      <c r="X13" s="163">
        <v>0</v>
      </c>
      <c r="Y13" s="166" t="s">
        <v>59</v>
      </c>
      <c r="Z13" s="137" t="s">
        <v>59</v>
      </c>
      <c r="AA13" s="165" t="s">
        <v>59</v>
      </c>
      <c r="AB13" s="163">
        <v>0</v>
      </c>
      <c r="AC13" s="166" t="s">
        <v>59</v>
      </c>
      <c r="AD13" s="137" t="s">
        <v>59</v>
      </c>
      <c r="AE13" s="165" t="s">
        <v>59</v>
      </c>
      <c r="AF13" s="163">
        <v>0</v>
      </c>
      <c r="AG13" s="166" t="s">
        <v>59</v>
      </c>
      <c r="AH13" s="137">
        <v>0</v>
      </c>
      <c r="AI13" s="138">
        <v>0</v>
      </c>
      <c r="AJ13" s="139" t="s">
        <v>59</v>
      </c>
    </row>
    <row r="14" spans="1:36" ht="47.25" x14ac:dyDescent="0.25">
      <c r="A14" s="114">
        <v>2</v>
      </c>
      <c r="B14" s="115">
        <v>1306</v>
      </c>
      <c r="C14" s="116" t="s">
        <v>311</v>
      </c>
      <c r="D14" s="156" t="s">
        <v>59</v>
      </c>
      <c r="E14" s="157">
        <v>0.86807422999999995</v>
      </c>
      <c r="F14" s="157">
        <v>0</v>
      </c>
      <c r="G14" s="157" t="s">
        <v>59</v>
      </c>
      <c r="H14" s="157" t="s">
        <v>59</v>
      </c>
      <c r="I14" s="158">
        <v>0.86807422999999995</v>
      </c>
      <c r="J14" s="117" t="s">
        <v>59</v>
      </c>
      <c r="K14" s="159" t="s">
        <v>59</v>
      </c>
      <c r="L14" s="157">
        <v>0</v>
      </c>
      <c r="M14" s="160" t="s">
        <v>59</v>
      </c>
      <c r="N14" s="117" t="s">
        <v>59</v>
      </c>
      <c r="O14" s="159" t="s">
        <v>59</v>
      </c>
      <c r="P14" s="157">
        <v>0</v>
      </c>
      <c r="Q14" s="160" t="s">
        <v>59</v>
      </c>
      <c r="R14" s="117" t="s">
        <v>59</v>
      </c>
      <c r="S14" s="159" t="s">
        <v>59</v>
      </c>
      <c r="T14" s="157">
        <v>0</v>
      </c>
      <c r="U14" s="161" t="s">
        <v>59</v>
      </c>
      <c r="V14" s="117" t="s">
        <v>59</v>
      </c>
      <c r="W14" s="159" t="s">
        <v>59</v>
      </c>
      <c r="X14" s="157">
        <v>0</v>
      </c>
      <c r="Y14" s="160" t="s">
        <v>59</v>
      </c>
      <c r="Z14" s="117" t="s">
        <v>59</v>
      </c>
      <c r="AA14" s="159" t="s">
        <v>59</v>
      </c>
      <c r="AB14" s="157">
        <v>0.86807422999999995</v>
      </c>
      <c r="AC14" s="160">
        <v>1</v>
      </c>
      <c r="AD14" s="117" t="s">
        <v>59</v>
      </c>
      <c r="AE14" s="159" t="s">
        <v>59</v>
      </c>
      <c r="AF14" s="157">
        <v>0</v>
      </c>
      <c r="AG14" s="160" t="s">
        <v>59</v>
      </c>
      <c r="AH14" s="140">
        <v>0</v>
      </c>
      <c r="AI14" s="141">
        <v>0.86807422999999995</v>
      </c>
      <c r="AJ14" s="119" t="s">
        <v>59</v>
      </c>
    </row>
    <row r="15" spans="1:36" ht="15.75" x14ac:dyDescent="0.25">
      <c r="A15" s="120" t="s">
        <v>258</v>
      </c>
      <c r="B15" s="121">
        <v>1307</v>
      </c>
      <c r="C15" s="122" t="s">
        <v>312</v>
      </c>
      <c r="D15" s="142" t="s">
        <v>59</v>
      </c>
      <c r="E15" s="132" t="s">
        <v>59</v>
      </c>
      <c r="F15" s="132" t="s">
        <v>59</v>
      </c>
      <c r="G15" s="132" t="s">
        <v>59</v>
      </c>
      <c r="H15" s="132" t="s">
        <v>59</v>
      </c>
      <c r="I15" s="143" t="s">
        <v>59</v>
      </c>
      <c r="J15" s="144" t="s">
        <v>59</v>
      </c>
      <c r="K15" s="145" t="s">
        <v>59</v>
      </c>
      <c r="L15" s="132" t="s">
        <v>59</v>
      </c>
      <c r="M15" s="146" t="s">
        <v>59</v>
      </c>
      <c r="N15" s="144" t="s">
        <v>59</v>
      </c>
      <c r="O15" s="145" t="s">
        <v>59</v>
      </c>
      <c r="P15" s="132" t="s">
        <v>59</v>
      </c>
      <c r="Q15" s="146" t="s">
        <v>59</v>
      </c>
      <c r="R15" s="142" t="s">
        <v>59</v>
      </c>
      <c r="S15" s="145" t="s">
        <v>59</v>
      </c>
      <c r="T15" s="132" t="s">
        <v>59</v>
      </c>
      <c r="U15" s="147" t="s">
        <v>59</v>
      </c>
      <c r="V15" s="144" t="s">
        <v>59</v>
      </c>
      <c r="W15" s="145" t="s">
        <v>59</v>
      </c>
      <c r="X15" s="132" t="s">
        <v>59</v>
      </c>
      <c r="Y15" s="146" t="s">
        <v>59</v>
      </c>
      <c r="Z15" s="142" t="s">
        <v>59</v>
      </c>
      <c r="AA15" s="145" t="s">
        <v>59</v>
      </c>
      <c r="AB15" s="132" t="s">
        <v>59</v>
      </c>
      <c r="AC15" s="147" t="s">
        <v>59</v>
      </c>
      <c r="AD15" s="144" t="s">
        <v>59</v>
      </c>
      <c r="AE15" s="145" t="s">
        <v>59</v>
      </c>
      <c r="AF15" s="132" t="s">
        <v>59</v>
      </c>
      <c r="AG15" s="146" t="s">
        <v>59</v>
      </c>
      <c r="AH15" s="144" t="s">
        <v>59</v>
      </c>
      <c r="AI15" s="148" t="s">
        <v>59</v>
      </c>
      <c r="AJ15" s="131" t="s">
        <v>59</v>
      </c>
    </row>
    <row r="16" spans="1:36" ht="31.5" x14ac:dyDescent="0.25">
      <c r="A16" s="120" t="s">
        <v>260</v>
      </c>
      <c r="B16" s="121">
        <v>1308</v>
      </c>
      <c r="C16" s="122" t="s">
        <v>313</v>
      </c>
      <c r="D16" s="142" t="s">
        <v>59</v>
      </c>
      <c r="E16" s="132" t="s">
        <v>59</v>
      </c>
      <c r="F16" s="132" t="s">
        <v>59</v>
      </c>
      <c r="G16" s="132" t="s">
        <v>59</v>
      </c>
      <c r="H16" s="132" t="s">
        <v>59</v>
      </c>
      <c r="I16" s="143" t="s">
        <v>59</v>
      </c>
      <c r="J16" s="144" t="s">
        <v>59</v>
      </c>
      <c r="K16" s="145" t="s">
        <v>59</v>
      </c>
      <c r="L16" s="132" t="s">
        <v>59</v>
      </c>
      <c r="M16" s="146" t="s">
        <v>59</v>
      </c>
      <c r="N16" s="144" t="s">
        <v>59</v>
      </c>
      <c r="O16" s="145" t="s">
        <v>59</v>
      </c>
      <c r="P16" s="132" t="s">
        <v>59</v>
      </c>
      <c r="Q16" s="146" t="s">
        <v>59</v>
      </c>
      <c r="R16" s="142" t="s">
        <v>59</v>
      </c>
      <c r="S16" s="145" t="s">
        <v>59</v>
      </c>
      <c r="T16" s="132" t="s">
        <v>59</v>
      </c>
      <c r="U16" s="147" t="s">
        <v>59</v>
      </c>
      <c r="V16" s="144" t="s">
        <v>59</v>
      </c>
      <c r="W16" s="145" t="s">
        <v>59</v>
      </c>
      <c r="X16" s="132" t="s">
        <v>59</v>
      </c>
      <c r="Y16" s="146" t="s">
        <v>59</v>
      </c>
      <c r="Z16" s="142" t="s">
        <v>59</v>
      </c>
      <c r="AA16" s="145" t="s">
        <v>59</v>
      </c>
      <c r="AB16" s="132" t="s">
        <v>59</v>
      </c>
      <c r="AC16" s="147" t="s">
        <v>59</v>
      </c>
      <c r="AD16" s="144" t="s">
        <v>59</v>
      </c>
      <c r="AE16" s="145" t="s">
        <v>59</v>
      </c>
      <c r="AF16" s="132" t="s">
        <v>59</v>
      </c>
      <c r="AG16" s="146" t="s">
        <v>59</v>
      </c>
      <c r="AH16" s="144" t="s">
        <v>59</v>
      </c>
      <c r="AI16" s="148" t="s">
        <v>59</v>
      </c>
      <c r="AJ16" s="131" t="s">
        <v>59</v>
      </c>
    </row>
    <row r="17" spans="1:36" ht="15.75" x14ac:dyDescent="0.25">
      <c r="A17" s="120" t="s">
        <v>314</v>
      </c>
      <c r="B17" s="121">
        <v>1309</v>
      </c>
      <c r="C17" s="122" t="s">
        <v>315</v>
      </c>
      <c r="D17" s="142" t="s">
        <v>59</v>
      </c>
      <c r="E17" s="132" t="s">
        <v>59</v>
      </c>
      <c r="F17" s="132" t="s">
        <v>59</v>
      </c>
      <c r="G17" s="132" t="s">
        <v>59</v>
      </c>
      <c r="H17" s="132" t="s">
        <v>59</v>
      </c>
      <c r="I17" s="143" t="s">
        <v>59</v>
      </c>
      <c r="J17" s="144" t="s">
        <v>59</v>
      </c>
      <c r="K17" s="145" t="s">
        <v>59</v>
      </c>
      <c r="L17" s="132" t="s">
        <v>59</v>
      </c>
      <c r="M17" s="146" t="s">
        <v>59</v>
      </c>
      <c r="N17" s="144" t="s">
        <v>59</v>
      </c>
      <c r="O17" s="145" t="s">
        <v>59</v>
      </c>
      <c r="P17" s="132" t="s">
        <v>59</v>
      </c>
      <c r="Q17" s="146" t="s">
        <v>59</v>
      </c>
      <c r="R17" s="142" t="s">
        <v>59</v>
      </c>
      <c r="S17" s="145" t="s">
        <v>59</v>
      </c>
      <c r="T17" s="132" t="s">
        <v>59</v>
      </c>
      <c r="U17" s="147" t="s">
        <v>59</v>
      </c>
      <c r="V17" s="144" t="s">
        <v>59</v>
      </c>
      <c r="W17" s="145" t="s">
        <v>59</v>
      </c>
      <c r="X17" s="132" t="s">
        <v>59</v>
      </c>
      <c r="Y17" s="146" t="s">
        <v>59</v>
      </c>
      <c r="Z17" s="142" t="s">
        <v>59</v>
      </c>
      <c r="AA17" s="145" t="s">
        <v>59</v>
      </c>
      <c r="AB17" s="132" t="s">
        <v>59</v>
      </c>
      <c r="AC17" s="147" t="s">
        <v>59</v>
      </c>
      <c r="AD17" s="144" t="s">
        <v>59</v>
      </c>
      <c r="AE17" s="145" t="s">
        <v>59</v>
      </c>
      <c r="AF17" s="132" t="s">
        <v>59</v>
      </c>
      <c r="AG17" s="146" t="s">
        <v>59</v>
      </c>
      <c r="AH17" s="144" t="s">
        <v>59</v>
      </c>
      <c r="AI17" s="148" t="s">
        <v>59</v>
      </c>
      <c r="AJ17" s="131" t="s">
        <v>59</v>
      </c>
    </row>
    <row r="18" spans="1:36" ht="16.5" thickBot="1" x14ac:dyDescent="0.3">
      <c r="A18" s="133" t="s">
        <v>316</v>
      </c>
      <c r="B18" s="134">
        <v>1310</v>
      </c>
      <c r="C18" s="135" t="s">
        <v>317</v>
      </c>
      <c r="D18" s="149" t="s">
        <v>59</v>
      </c>
      <c r="E18" s="136" t="s">
        <v>59</v>
      </c>
      <c r="F18" s="136" t="s">
        <v>59</v>
      </c>
      <c r="G18" s="136" t="s">
        <v>59</v>
      </c>
      <c r="H18" s="136" t="s">
        <v>59</v>
      </c>
      <c r="I18" s="150" t="s">
        <v>59</v>
      </c>
      <c r="J18" s="151" t="s">
        <v>59</v>
      </c>
      <c r="K18" s="152" t="s">
        <v>59</v>
      </c>
      <c r="L18" s="136" t="s">
        <v>59</v>
      </c>
      <c r="M18" s="153" t="s">
        <v>59</v>
      </c>
      <c r="N18" s="151" t="s">
        <v>59</v>
      </c>
      <c r="O18" s="152" t="s">
        <v>59</v>
      </c>
      <c r="P18" s="136" t="s">
        <v>59</v>
      </c>
      <c r="Q18" s="153" t="s">
        <v>59</v>
      </c>
      <c r="R18" s="149" t="s">
        <v>59</v>
      </c>
      <c r="S18" s="152" t="s">
        <v>59</v>
      </c>
      <c r="T18" s="136" t="s">
        <v>59</v>
      </c>
      <c r="U18" s="154" t="s">
        <v>59</v>
      </c>
      <c r="V18" s="151" t="s">
        <v>59</v>
      </c>
      <c r="W18" s="152" t="s">
        <v>59</v>
      </c>
      <c r="X18" s="136" t="s">
        <v>59</v>
      </c>
      <c r="Y18" s="153" t="s">
        <v>59</v>
      </c>
      <c r="Z18" s="149" t="s">
        <v>59</v>
      </c>
      <c r="AA18" s="152" t="s">
        <v>59</v>
      </c>
      <c r="AB18" s="136" t="s">
        <v>59</v>
      </c>
      <c r="AC18" s="154" t="s">
        <v>59</v>
      </c>
      <c r="AD18" s="151" t="s">
        <v>59</v>
      </c>
      <c r="AE18" s="152" t="s">
        <v>59</v>
      </c>
      <c r="AF18" s="136" t="s">
        <v>59</v>
      </c>
      <c r="AG18" s="153" t="s">
        <v>59</v>
      </c>
      <c r="AH18" s="151" t="s">
        <v>59</v>
      </c>
      <c r="AI18" s="155" t="s">
        <v>59</v>
      </c>
      <c r="AJ18" s="139" t="s">
        <v>59</v>
      </c>
    </row>
    <row r="19" spans="1:36" ht="78.75" x14ac:dyDescent="0.25">
      <c r="A19" s="114">
        <v>3</v>
      </c>
      <c r="B19" s="115">
        <v>1311</v>
      </c>
      <c r="C19" s="116" t="s">
        <v>318</v>
      </c>
      <c r="D19" s="156" t="s">
        <v>59</v>
      </c>
      <c r="E19" s="157" t="s">
        <v>59</v>
      </c>
      <c r="F19" s="157" t="s">
        <v>59</v>
      </c>
      <c r="G19" s="157" t="s">
        <v>59</v>
      </c>
      <c r="H19" s="157" t="s">
        <v>59</v>
      </c>
      <c r="I19" s="158" t="s">
        <v>59</v>
      </c>
      <c r="J19" s="117" t="s">
        <v>59</v>
      </c>
      <c r="K19" s="159" t="s">
        <v>59</v>
      </c>
      <c r="L19" s="157" t="s">
        <v>59</v>
      </c>
      <c r="M19" s="160" t="s">
        <v>59</v>
      </c>
      <c r="N19" s="117" t="s">
        <v>59</v>
      </c>
      <c r="O19" s="159" t="s">
        <v>59</v>
      </c>
      <c r="P19" s="157" t="s">
        <v>59</v>
      </c>
      <c r="Q19" s="160" t="s">
        <v>59</v>
      </c>
      <c r="R19" s="156" t="s">
        <v>59</v>
      </c>
      <c r="S19" s="159" t="s">
        <v>59</v>
      </c>
      <c r="T19" s="157" t="s">
        <v>59</v>
      </c>
      <c r="U19" s="161" t="s">
        <v>59</v>
      </c>
      <c r="V19" s="117" t="s">
        <v>59</v>
      </c>
      <c r="W19" s="159" t="s">
        <v>59</v>
      </c>
      <c r="X19" s="157" t="s">
        <v>59</v>
      </c>
      <c r="Y19" s="160" t="s">
        <v>59</v>
      </c>
      <c r="Z19" s="156" t="s">
        <v>59</v>
      </c>
      <c r="AA19" s="159" t="s">
        <v>59</v>
      </c>
      <c r="AB19" s="157" t="s">
        <v>59</v>
      </c>
      <c r="AC19" s="161" t="s">
        <v>59</v>
      </c>
      <c r="AD19" s="117" t="s">
        <v>59</v>
      </c>
      <c r="AE19" s="159" t="s">
        <v>59</v>
      </c>
      <c r="AF19" s="157" t="s">
        <v>59</v>
      </c>
      <c r="AG19" s="160" t="s">
        <v>59</v>
      </c>
      <c r="AH19" s="117" t="s">
        <v>59</v>
      </c>
      <c r="AI19" s="118" t="s">
        <v>59</v>
      </c>
      <c r="AJ19" s="119" t="s">
        <v>59</v>
      </c>
    </row>
    <row r="20" spans="1:36" ht="15.75" x14ac:dyDescent="0.25">
      <c r="A20" s="120" t="s">
        <v>263</v>
      </c>
      <c r="B20" s="121">
        <v>1312</v>
      </c>
      <c r="C20" s="122" t="s">
        <v>312</v>
      </c>
      <c r="D20" s="123" t="s">
        <v>59</v>
      </c>
      <c r="E20" s="124" t="s">
        <v>59</v>
      </c>
      <c r="F20" s="124" t="s">
        <v>59</v>
      </c>
      <c r="G20" s="124" t="s">
        <v>59</v>
      </c>
      <c r="H20" s="124" t="s">
        <v>59</v>
      </c>
      <c r="I20" s="125" t="s">
        <v>59</v>
      </c>
      <c r="J20" s="126" t="s">
        <v>59</v>
      </c>
      <c r="K20" s="127" t="s">
        <v>59</v>
      </c>
      <c r="L20" s="124" t="s">
        <v>59</v>
      </c>
      <c r="M20" s="128" t="s">
        <v>59</v>
      </c>
      <c r="N20" s="126" t="s">
        <v>59</v>
      </c>
      <c r="O20" s="127" t="s">
        <v>59</v>
      </c>
      <c r="P20" s="124" t="s">
        <v>59</v>
      </c>
      <c r="Q20" s="128" t="s">
        <v>59</v>
      </c>
      <c r="R20" s="123" t="s">
        <v>59</v>
      </c>
      <c r="S20" s="127" t="s">
        <v>59</v>
      </c>
      <c r="T20" s="124" t="s">
        <v>59</v>
      </c>
      <c r="U20" s="129" t="s">
        <v>59</v>
      </c>
      <c r="V20" s="126" t="s">
        <v>59</v>
      </c>
      <c r="W20" s="127" t="s">
        <v>59</v>
      </c>
      <c r="X20" s="124" t="s">
        <v>59</v>
      </c>
      <c r="Y20" s="128" t="s">
        <v>59</v>
      </c>
      <c r="Z20" s="123" t="s">
        <v>59</v>
      </c>
      <c r="AA20" s="127" t="s">
        <v>59</v>
      </c>
      <c r="AB20" s="124" t="s">
        <v>59</v>
      </c>
      <c r="AC20" s="129" t="s">
        <v>59</v>
      </c>
      <c r="AD20" s="126" t="s">
        <v>59</v>
      </c>
      <c r="AE20" s="127" t="s">
        <v>59</v>
      </c>
      <c r="AF20" s="124" t="s">
        <v>59</v>
      </c>
      <c r="AG20" s="128" t="s">
        <v>59</v>
      </c>
      <c r="AH20" s="126" t="s">
        <v>59</v>
      </c>
      <c r="AI20" s="130" t="s">
        <v>59</v>
      </c>
      <c r="AJ20" s="131" t="s">
        <v>59</v>
      </c>
    </row>
    <row r="21" spans="1:36" ht="31.5" x14ac:dyDescent="0.25">
      <c r="A21" s="120" t="s">
        <v>265</v>
      </c>
      <c r="B21" s="121">
        <v>1313</v>
      </c>
      <c r="C21" s="122" t="s">
        <v>313</v>
      </c>
      <c r="D21" s="123" t="s">
        <v>59</v>
      </c>
      <c r="E21" s="124" t="s">
        <v>59</v>
      </c>
      <c r="F21" s="124" t="s">
        <v>59</v>
      </c>
      <c r="G21" s="124" t="s">
        <v>59</v>
      </c>
      <c r="H21" s="124" t="s">
        <v>59</v>
      </c>
      <c r="I21" s="125" t="s">
        <v>59</v>
      </c>
      <c r="J21" s="126" t="s">
        <v>59</v>
      </c>
      <c r="K21" s="127" t="s">
        <v>59</v>
      </c>
      <c r="L21" s="124" t="s">
        <v>59</v>
      </c>
      <c r="M21" s="128" t="s">
        <v>59</v>
      </c>
      <c r="N21" s="126" t="s">
        <v>59</v>
      </c>
      <c r="O21" s="127" t="s">
        <v>59</v>
      </c>
      <c r="P21" s="124" t="s">
        <v>59</v>
      </c>
      <c r="Q21" s="128" t="s">
        <v>59</v>
      </c>
      <c r="R21" s="123" t="s">
        <v>59</v>
      </c>
      <c r="S21" s="127" t="s">
        <v>59</v>
      </c>
      <c r="T21" s="124" t="s">
        <v>59</v>
      </c>
      <c r="U21" s="129" t="s">
        <v>59</v>
      </c>
      <c r="V21" s="126" t="s">
        <v>59</v>
      </c>
      <c r="W21" s="127" t="s">
        <v>59</v>
      </c>
      <c r="X21" s="124" t="s">
        <v>59</v>
      </c>
      <c r="Y21" s="128" t="s">
        <v>59</v>
      </c>
      <c r="Z21" s="123" t="s">
        <v>59</v>
      </c>
      <c r="AA21" s="127" t="s">
        <v>59</v>
      </c>
      <c r="AB21" s="124" t="s">
        <v>59</v>
      </c>
      <c r="AC21" s="129" t="s">
        <v>59</v>
      </c>
      <c r="AD21" s="126" t="s">
        <v>59</v>
      </c>
      <c r="AE21" s="127" t="s">
        <v>59</v>
      </c>
      <c r="AF21" s="124" t="s">
        <v>59</v>
      </c>
      <c r="AG21" s="128" t="s">
        <v>59</v>
      </c>
      <c r="AH21" s="126" t="s">
        <v>59</v>
      </c>
      <c r="AI21" s="130" t="s">
        <v>59</v>
      </c>
      <c r="AJ21" s="131" t="s">
        <v>59</v>
      </c>
    </row>
    <row r="22" spans="1:36" ht="15.75" x14ac:dyDescent="0.25">
      <c r="A22" s="120" t="s">
        <v>267</v>
      </c>
      <c r="B22" s="121">
        <v>1314</v>
      </c>
      <c r="C22" s="122" t="s">
        <v>315</v>
      </c>
      <c r="D22" s="123" t="s">
        <v>59</v>
      </c>
      <c r="E22" s="124" t="s">
        <v>59</v>
      </c>
      <c r="F22" s="124" t="s">
        <v>59</v>
      </c>
      <c r="G22" s="124" t="s">
        <v>59</v>
      </c>
      <c r="H22" s="124" t="s">
        <v>59</v>
      </c>
      <c r="I22" s="125" t="s">
        <v>59</v>
      </c>
      <c r="J22" s="126" t="s">
        <v>59</v>
      </c>
      <c r="K22" s="127" t="s">
        <v>59</v>
      </c>
      <c r="L22" s="124" t="s">
        <v>59</v>
      </c>
      <c r="M22" s="128" t="s">
        <v>59</v>
      </c>
      <c r="N22" s="126" t="s">
        <v>59</v>
      </c>
      <c r="O22" s="127" t="s">
        <v>59</v>
      </c>
      <c r="P22" s="124" t="s">
        <v>59</v>
      </c>
      <c r="Q22" s="128" t="s">
        <v>59</v>
      </c>
      <c r="R22" s="123" t="s">
        <v>59</v>
      </c>
      <c r="S22" s="127" t="s">
        <v>59</v>
      </c>
      <c r="T22" s="124" t="s">
        <v>59</v>
      </c>
      <c r="U22" s="129" t="s">
        <v>59</v>
      </c>
      <c r="V22" s="126" t="s">
        <v>59</v>
      </c>
      <c r="W22" s="127" t="s">
        <v>59</v>
      </c>
      <c r="X22" s="124" t="s">
        <v>59</v>
      </c>
      <c r="Y22" s="128" t="s">
        <v>59</v>
      </c>
      <c r="Z22" s="123" t="s">
        <v>59</v>
      </c>
      <c r="AA22" s="127" t="s">
        <v>59</v>
      </c>
      <c r="AB22" s="124" t="s">
        <v>59</v>
      </c>
      <c r="AC22" s="129" t="s">
        <v>59</v>
      </c>
      <c r="AD22" s="126" t="s">
        <v>59</v>
      </c>
      <c r="AE22" s="127" t="s">
        <v>59</v>
      </c>
      <c r="AF22" s="124" t="s">
        <v>59</v>
      </c>
      <c r="AG22" s="128" t="s">
        <v>59</v>
      </c>
      <c r="AH22" s="126" t="s">
        <v>59</v>
      </c>
      <c r="AI22" s="130" t="s">
        <v>59</v>
      </c>
      <c r="AJ22" s="131" t="s">
        <v>59</v>
      </c>
    </row>
    <row r="23" spans="1:36" ht="16.5" thickBot="1" x14ac:dyDescent="0.3">
      <c r="A23" s="133" t="s">
        <v>269</v>
      </c>
      <c r="B23" s="134">
        <v>1315</v>
      </c>
      <c r="C23" s="135" t="s">
        <v>317</v>
      </c>
      <c r="D23" s="162" t="s">
        <v>59</v>
      </c>
      <c r="E23" s="163" t="s">
        <v>59</v>
      </c>
      <c r="F23" s="163" t="s">
        <v>59</v>
      </c>
      <c r="G23" s="163" t="s">
        <v>59</v>
      </c>
      <c r="H23" s="163" t="s">
        <v>59</v>
      </c>
      <c r="I23" s="164" t="s">
        <v>59</v>
      </c>
      <c r="J23" s="137" t="s">
        <v>59</v>
      </c>
      <c r="K23" s="165" t="s">
        <v>59</v>
      </c>
      <c r="L23" s="163" t="s">
        <v>59</v>
      </c>
      <c r="M23" s="166" t="s">
        <v>59</v>
      </c>
      <c r="N23" s="137" t="s">
        <v>59</v>
      </c>
      <c r="O23" s="165" t="s">
        <v>59</v>
      </c>
      <c r="P23" s="163" t="s">
        <v>59</v>
      </c>
      <c r="Q23" s="166" t="s">
        <v>59</v>
      </c>
      <c r="R23" s="162" t="s">
        <v>59</v>
      </c>
      <c r="S23" s="165" t="s">
        <v>59</v>
      </c>
      <c r="T23" s="163" t="s">
        <v>59</v>
      </c>
      <c r="U23" s="167" t="s">
        <v>59</v>
      </c>
      <c r="V23" s="137" t="s">
        <v>59</v>
      </c>
      <c r="W23" s="165" t="s">
        <v>59</v>
      </c>
      <c r="X23" s="163" t="s">
        <v>59</v>
      </c>
      <c r="Y23" s="166" t="s">
        <v>59</v>
      </c>
      <c r="Z23" s="162" t="s">
        <v>59</v>
      </c>
      <c r="AA23" s="165" t="s">
        <v>59</v>
      </c>
      <c r="AB23" s="163" t="s">
        <v>59</v>
      </c>
      <c r="AC23" s="167" t="s">
        <v>59</v>
      </c>
      <c r="AD23" s="137" t="s">
        <v>59</v>
      </c>
      <c r="AE23" s="165" t="s">
        <v>59</v>
      </c>
      <c r="AF23" s="163" t="s">
        <v>59</v>
      </c>
      <c r="AG23" s="166" t="s">
        <v>59</v>
      </c>
      <c r="AH23" s="137" t="s">
        <v>59</v>
      </c>
      <c r="AI23" s="138" t="s">
        <v>59</v>
      </c>
      <c r="AJ23" s="139" t="s">
        <v>59</v>
      </c>
    </row>
    <row r="24" spans="1:36" ht="47.25" x14ac:dyDescent="0.25">
      <c r="A24" s="114">
        <v>4</v>
      </c>
      <c r="B24" s="115">
        <v>1316</v>
      </c>
      <c r="C24" s="116" t="s">
        <v>319</v>
      </c>
      <c r="D24" s="156" t="s">
        <v>59</v>
      </c>
      <c r="E24" s="157" t="s">
        <v>59</v>
      </c>
      <c r="F24" s="157" t="s">
        <v>59</v>
      </c>
      <c r="G24" s="157" t="s">
        <v>59</v>
      </c>
      <c r="H24" s="157" t="s">
        <v>59</v>
      </c>
      <c r="I24" s="158" t="s">
        <v>59</v>
      </c>
      <c r="J24" s="117" t="s">
        <v>59</v>
      </c>
      <c r="K24" s="159" t="s">
        <v>59</v>
      </c>
      <c r="L24" s="157" t="s">
        <v>59</v>
      </c>
      <c r="M24" s="160" t="s">
        <v>59</v>
      </c>
      <c r="N24" s="117" t="s">
        <v>59</v>
      </c>
      <c r="O24" s="159" t="s">
        <v>59</v>
      </c>
      <c r="P24" s="157" t="s">
        <v>59</v>
      </c>
      <c r="Q24" s="160" t="s">
        <v>59</v>
      </c>
      <c r="R24" s="156" t="s">
        <v>59</v>
      </c>
      <c r="S24" s="159" t="s">
        <v>59</v>
      </c>
      <c r="T24" s="157" t="s">
        <v>59</v>
      </c>
      <c r="U24" s="161" t="s">
        <v>59</v>
      </c>
      <c r="V24" s="117" t="s">
        <v>59</v>
      </c>
      <c r="W24" s="159" t="s">
        <v>59</v>
      </c>
      <c r="X24" s="157" t="s">
        <v>59</v>
      </c>
      <c r="Y24" s="160" t="s">
        <v>59</v>
      </c>
      <c r="Z24" s="156" t="s">
        <v>59</v>
      </c>
      <c r="AA24" s="159" t="s">
        <v>59</v>
      </c>
      <c r="AB24" s="157" t="s">
        <v>59</v>
      </c>
      <c r="AC24" s="161" t="s">
        <v>59</v>
      </c>
      <c r="AD24" s="117" t="s">
        <v>59</v>
      </c>
      <c r="AE24" s="159" t="s">
        <v>59</v>
      </c>
      <c r="AF24" s="157" t="s">
        <v>59</v>
      </c>
      <c r="AG24" s="160" t="s">
        <v>59</v>
      </c>
      <c r="AH24" s="117" t="s">
        <v>59</v>
      </c>
      <c r="AI24" s="118" t="s">
        <v>59</v>
      </c>
      <c r="AJ24" s="119" t="s">
        <v>59</v>
      </c>
    </row>
    <row r="25" spans="1:36" ht="15.75" x14ac:dyDescent="0.25">
      <c r="A25" s="120" t="s">
        <v>276</v>
      </c>
      <c r="B25" s="121">
        <v>1317</v>
      </c>
      <c r="C25" s="122" t="s">
        <v>320</v>
      </c>
      <c r="D25" s="123" t="s">
        <v>59</v>
      </c>
      <c r="E25" s="124" t="s">
        <v>59</v>
      </c>
      <c r="F25" s="124" t="s">
        <v>59</v>
      </c>
      <c r="G25" s="124" t="s">
        <v>59</v>
      </c>
      <c r="H25" s="124" t="s">
        <v>59</v>
      </c>
      <c r="I25" s="125" t="s">
        <v>59</v>
      </c>
      <c r="J25" s="126" t="s">
        <v>59</v>
      </c>
      <c r="K25" s="127" t="s">
        <v>59</v>
      </c>
      <c r="L25" s="124" t="s">
        <v>59</v>
      </c>
      <c r="M25" s="128" t="s">
        <v>59</v>
      </c>
      <c r="N25" s="126" t="s">
        <v>59</v>
      </c>
      <c r="O25" s="127" t="s">
        <v>59</v>
      </c>
      <c r="P25" s="124" t="s">
        <v>59</v>
      </c>
      <c r="Q25" s="128" t="s">
        <v>59</v>
      </c>
      <c r="R25" s="123" t="s">
        <v>59</v>
      </c>
      <c r="S25" s="127" t="s">
        <v>59</v>
      </c>
      <c r="T25" s="124" t="s">
        <v>59</v>
      </c>
      <c r="U25" s="129" t="s">
        <v>59</v>
      </c>
      <c r="V25" s="126" t="s">
        <v>59</v>
      </c>
      <c r="W25" s="127" t="s">
        <v>59</v>
      </c>
      <c r="X25" s="124" t="s">
        <v>59</v>
      </c>
      <c r="Y25" s="128" t="s">
        <v>59</v>
      </c>
      <c r="Z25" s="123" t="s">
        <v>59</v>
      </c>
      <c r="AA25" s="127" t="s">
        <v>59</v>
      </c>
      <c r="AB25" s="124" t="s">
        <v>59</v>
      </c>
      <c r="AC25" s="129" t="s">
        <v>59</v>
      </c>
      <c r="AD25" s="126" t="s">
        <v>59</v>
      </c>
      <c r="AE25" s="127" t="s">
        <v>59</v>
      </c>
      <c r="AF25" s="124" t="s">
        <v>59</v>
      </c>
      <c r="AG25" s="128" t="s">
        <v>59</v>
      </c>
      <c r="AH25" s="126" t="s">
        <v>59</v>
      </c>
      <c r="AI25" s="130" t="s">
        <v>59</v>
      </c>
      <c r="AJ25" s="131" t="s">
        <v>59</v>
      </c>
    </row>
    <row r="26" spans="1:36" ht="15.75" x14ac:dyDescent="0.25">
      <c r="A26" s="120" t="s">
        <v>278</v>
      </c>
      <c r="B26" s="121">
        <v>1318</v>
      </c>
      <c r="C26" s="122" t="s">
        <v>321</v>
      </c>
      <c r="D26" s="123">
        <v>0</v>
      </c>
      <c r="E26" s="124">
        <v>0.1</v>
      </c>
      <c r="F26" s="124">
        <v>0</v>
      </c>
      <c r="G26" s="124">
        <v>0</v>
      </c>
      <c r="H26" s="124">
        <v>0.1</v>
      </c>
      <c r="I26" s="125">
        <v>0.1</v>
      </c>
      <c r="J26" s="171" t="s">
        <v>59</v>
      </c>
      <c r="K26" s="127" t="s">
        <v>59</v>
      </c>
      <c r="L26" s="168" t="s">
        <v>59</v>
      </c>
      <c r="M26" s="128" t="s">
        <v>59</v>
      </c>
      <c r="N26" s="171" t="s">
        <v>59</v>
      </c>
      <c r="O26" s="127" t="s">
        <v>59</v>
      </c>
      <c r="P26" s="168" t="s">
        <v>59</v>
      </c>
      <c r="Q26" s="128" t="s">
        <v>59</v>
      </c>
      <c r="R26" s="171" t="s">
        <v>59</v>
      </c>
      <c r="S26" s="127" t="s">
        <v>59</v>
      </c>
      <c r="T26" s="168" t="s">
        <v>59</v>
      </c>
      <c r="U26" s="128" t="s">
        <v>59</v>
      </c>
      <c r="V26" s="171" t="s">
        <v>59</v>
      </c>
      <c r="W26" s="127" t="s">
        <v>59</v>
      </c>
      <c r="X26" s="168" t="s">
        <v>59</v>
      </c>
      <c r="Y26" s="128" t="s">
        <v>59</v>
      </c>
      <c r="Z26" s="171" t="s">
        <v>59</v>
      </c>
      <c r="AA26" s="127" t="s">
        <v>59</v>
      </c>
      <c r="AB26" s="168">
        <v>0.1</v>
      </c>
      <c r="AC26" s="128">
        <v>1</v>
      </c>
      <c r="AD26" s="171" t="s">
        <v>59</v>
      </c>
      <c r="AE26" s="127" t="s">
        <v>59</v>
      </c>
      <c r="AF26" s="168" t="s">
        <v>59</v>
      </c>
      <c r="AG26" s="128" t="s">
        <v>59</v>
      </c>
      <c r="AH26" s="126">
        <v>0</v>
      </c>
      <c r="AI26" s="130">
        <v>0.1</v>
      </c>
      <c r="AJ26" s="131" t="s">
        <v>59</v>
      </c>
    </row>
    <row r="27" spans="1:36" ht="15.75" x14ac:dyDescent="0.25">
      <c r="A27" s="120" t="s">
        <v>280</v>
      </c>
      <c r="B27" s="121">
        <v>1319</v>
      </c>
      <c r="C27" s="122" t="s">
        <v>322</v>
      </c>
      <c r="D27" s="123" t="s">
        <v>59</v>
      </c>
      <c r="E27" s="124" t="s">
        <v>59</v>
      </c>
      <c r="F27" s="124" t="s">
        <v>59</v>
      </c>
      <c r="G27" s="124" t="s">
        <v>59</v>
      </c>
      <c r="H27" s="124" t="s">
        <v>59</v>
      </c>
      <c r="I27" s="125" t="s">
        <v>59</v>
      </c>
      <c r="J27" s="126" t="s">
        <v>59</v>
      </c>
      <c r="K27" s="127" t="s">
        <v>59</v>
      </c>
      <c r="L27" s="168" t="s">
        <v>59</v>
      </c>
      <c r="M27" s="128" t="s">
        <v>59</v>
      </c>
      <c r="N27" s="126" t="s">
        <v>59</v>
      </c>
      <c r="O27" s="127" t="s">
        <v>59</v>
      </c>
      <c r="P27" s="124" t="s">
        <v>59</v>
      </c>
      <c r="Q27" s="128" t="s">
        <v>59</v>
      </c>
      <c r="R27" s="123" t="s">
        <v>59</v>
      </c>
      <c r="S27" s="127" t="s">
        <v>59</v>
      </c>
      <c r="T27" s="124" t="s">
        <v>59</v>
      </c>
      <c r="U27" s="129" t="s">
        <v>59</v>
      </c>
      <c r="V27" s="126" t="s">
        <v>59</v>
      </c>
      <c r="W27" s="127" t="s">
        <v>59</v>
      </c>
      <c r="X27" s="124" t="s">
        <v>59</v>
      </c>
      <c r="Y27" s="128" t="s">
        <v>59</v>
      </c>
      <c r="Z27" s="123" t="s">
        <v>59</v>
      </c>
      <c r="AA27" s="127" t="s">
        <v>59</v>
      </c>
      <c r="AB27" s="124" t="s">
        <v>59</v>
      </c>
      <c r="AC27" s="129" t="s">
        <v>59</v>
      </c>
      <c r="AD27" s="126" t="s">
        <v>59</v>
      </c>
      <c r="AE27" s="127" t="s">
        <v>59</v>
      </c>
      <c r="AF27" s="124" t="s">
        <v>59</v>
      </c>
      <c r="AG27" s="128" t="s">
        <v>59</v>
      </c>
      <c r="AH27" s="126" t="s">
        <v>59</v>
      </c>
      <c r="AI27" s="130" t="s">
        <v>59</v>
      </c>
      <c r="AJ27" s="131" t="s">
        <v>59</v>
      </c>
    </row>
    <row r="28" spans="1:36" ht="31.5" x14ac:dyDescent="0.25">
      <c r="A28" s="120" t="s">
        <v>282</v>
      </c>
      <c r="B28" s="121">
        <v>1320</v>
      </c>
      <c r="C28" s="122" t="s">
        <v>323</v>
      </c>
      <c r="D28" s="123">
        <v>0</v>
      </c>
      <c r="E28" s="124">
        <v>0</v>
      </c>
      <c r="F28" s="124">
        <v>0</v>
      </c>
      <c r="G28" s="124">
        <v>0</v>
      </c>
      <c r="H28" s="124">
        <v>0</v>
      </c>
      <c r="I28" s="125">
        <v>0</v>
      </c>
      <c r="J28" s="171" t="s">
        <v>59</v>
      </c>
      <c r="K28" s="127" t="s">
        <v>59</v>
      </c>
      <c r="L28" s="168" t="s">
        <v>59</v>
      </c>
      <c r="M28" s="128" t="s">
        <v>59</v>
      </c>
      <c r="N28" s="171" t="s">
        <v>59</v>
      </c>
      <c r="O28" s="127" t="s">
        <v>59</v>
      </c>
      <c r="P28" s="168" t="s">
        <v>59</v>
      </c>
      <c r="Q28" s="128" t="s">
        <v>59</v>
      </c>
      <c r="R28" s="171" t="s">
        <v>59</v>
      </c>
      <c r="S28" s="127" t="s">
        <v>59</v>
      </c>
      <c r="T28" s="168" t="s">
        <v>59</v>
      </c>
      <c r="U28" s="128" t="s">
        <v>59</v>
      </c>
      <c r="V28" s="171" t="s">
        <v>59</v>
      </c>
      <c r="W28" s="127" t="s">
        <v>59</v>
      </c>
      <c r="X28" s="168" t="s">
        <v>59</v>
      </c>
      <c r="Y28" s="128" t="s">
        <v>59</v>
      </c>
      <c r="Z28" s="171" t="s">
        <v>59</v>
      </c>
      <c r="AA28" s="127" t="s">
        <v>59</v>
      </c>
      <c r="AB28" s="168" t="s">
        <v>59</v>
      </c>
      <c r="AC28" s="128" t="s">
        <v>59</v>
      </c>
      <c r="AD28" s="171" t="s">
        <v>59</v>
      </c>
      <c r="AE28" s="127" t="s">
        <v>59</v>
      </c>
      <c r="AF28" s="168" t="s">
        <v>59</v>
      </c>
      <c r="AG28" s="128" t="s">
        <v>59</v>
      </c>
      <c r="AH28" s="126">
        <v>0</v>
      </c>
      <c r="AI28" s="130">
        <v>0</v>
      </c>
      <c r="AJ28" s="131" t="s">
        <v>59</v>
      </c>
    </row>
    <row r="29" spans="1:36" ht="31.5" x14ac:dyDescent="0.25">
      <c r="A29" s="120" t="s">
        <v>284</v>
      </c>
      <c r="B29" s="121">
        <v>1321</v>
      </c>
      <c r="C29" s="122" t="s">
        <v>324</v>
      </c>
      <c r="D29" s="123">
        <v>0</v>
      </c>
      <c r="E29" s="124">
        <v>0</v>
      </c>
      <c r="F29" s="124">
        <v>0</v>
      </c>
      <c r="G29" s="124">
        <v>0</v>
      </c>
      <c r="H29" s="124">
        <v>0</v>
      </c>
      <c r="I29" s="125">
        <v>0</v>
      </c>
      <c r="J29" s="171" t="s">
        <v>59</v>
      </c>
      <c r="K29" s="127" t="s">
        <v>59</v>
      </c>
      <c r="L29" s="168" t="s">
        <v>59</v>
      </c>
      <c r="M29" s="128" t="s">
        <v>59</v>
      </c>
      <c r="N29" s="171" t="s">
        <v>59</v>
      </c>
      <c r="O29" s="127" t="s">
        <v>59</v>
      </c>
      <c r="P29" s="168" t="s">
        <v>59</v>
      </c>
      <c r="Q29" s="128" t="s">
        <v>59</v>
      </c>
      <c r="R29" s="171" t="s">
        <v>59</v>
      </c>
      <c r="S29" s="127" t="s">
        <v>59</v>
      </c>
      <c r="T29" s="168" t="s">
        <v>59</v>
      </c>
      <c r="U29" s="128" t="s">
        <v>59</v>
      </c>
      <c r="V29" s="171" t="s">
        <v>59</v>
      </c>
      <c r="W29" s="127" t="s">
        <v>59</v>
      </c>
      <c r="X29" s="168" t="s">
        <v>59</v>
      </c>
      <c r="Y29" s="128" t="s">
        <v>59</v>
      </c>
      <c r="Z29" s="171" t="s">
        <v>59</v>
      </c>
      <c r="AA29" s="127" t="s">
        <v>59</v>
      </c>
      <c r="AB29" s="168" t="s">
        <v>59</v>
      </c>
      <c r="AC29" s="128" t="s">
        <v>59</v>
      </c>
      <c r="AD29" s="171" t="s">
        <v>59</v>
      </c>
      <c r="AE29" s="127" t="s">
        <v>59</v>
      </c>
      <c r="AF29" s="168" t="s">
        <v>59</v>
      </c>
      <c r="AG29" s="128" t="s">
        <v>59</v>
      </c>
      <c r="AH29" s="126">
        <v>0</v>
      </c>
      <c r="AI29" s="130">
        <v>0</v>
      </c>
      <c r="AJ29" s="131" t="s">
        <v>59</v>
      </c>
    </row>
    <row r="30" spans="1:36" ht="15.75" x14ac:dyDescent="0.25">
      <c r="A30" s="120" t="s">
        <v>286</v>
      </c>
      <c r="B30" s="121">
        <v>1322</v>
      </c>
      <c r="C30" s="122" t="s">
        <v>325</v>
      </c>
      <c r="D30" s="123">
        <v>0</v>
      </c>
      <c r="E30" s="124">
        <v>0</v>
      </c>
      <c r="F30" s="124">
        <v>0</v>
      </c>
      <c r="G30" s="124">
        <v>0</v>
      </c>
      <c r="H30" s="124">
        <v>0</v>
      </c>
      <c r="I30" s="125">
        <v>0</v>
      </c>
      <c r="J30" s="171" t="s">
        <v>59</v>
      </c>
      <c r="K30" s="127" t="s">
        <v>59</v>
      </c>
      <c r="L30" s="168" t="s">
        <v>59</v>
      </c>
      <c r="M30" s="128" t="s">
        <v>59</v>
      </c>
      <c r="N30" s="171" t="s">
        <v>59</v>
      </c>
      <c r="O30" s="127" t="s">
        <v>59</v>
      </c>
      <c r="P30" s="168" t="s">
        <v>59</v>
      </c>
      <c r="Q30" s="128" t="s">
        <v>59</v>
      </c>
      <c r="R30" s="171" t="s">
        <v>59</v>
      </c>
      <c r="S30" s="127" t="s">
        <v>59</v>
      </c>
      <c r="T30" s="168" t="s">
        <v>59</v>
      </c>
      <c r="U30" s="128" t="s">
        <v>59</v>
      </c>
      <c r="V30" s="171" t="s">
        <v>59</v>
      </c>
      <c r="W30" s="127" t="s">
        <v>59</v>
      </c>
      <c r="X30" s="168" t="s">
        <v>59</v>
      </c>
      <c r="Y30" s="128" t="s">
        <v>59</v>
      </c>
      <c r="Z30" s="171" t="s">
        <v>59</v>
      </c>
      <c r="AA30" s="127" t="s">
        <v>59</v>
      </c>
      <c r="AB30" s="168" t="s">
        <v>59</v>
      </c>
      <c r="AC30" s="128" t="s">
        <v>59</v>
      </c>
      <c r="AD30" s="171" t="s">
        <v>59</v>
      </c>
      <c r="AE30" s="127" t="s">
        <v>59</v>
      </c>
      <c r="AF30" s="168" t="s">
        <v>59</v>
      </c>
      <c r="AG30" s="128" t="s">
        <v>59</v>
      </c>
      <c r="AH30" s="126">
        <v>0</v>
      </c>
      <c r="AI30" s="130">
        <v>0</v>
      </c>
      <c r="AJ30" s="131" t="s">
        <v>59</v>
      </c>
    </row>
    <row r="31" spans="1:36" ht="15.75" x14ac:dyDescent="0.25">
      <c r="A31" s="120" t="s">
        <v>288</v>
      </c>
      <c r="B31" s="121">
        <v>1323</v>
      </c>
      <c r="C31" s="122" t="s">
        <v>326</v>
      </c>
      <c r="D31" s="123" t="s">
        <v>59</v>
      </c>
      <c r="E31" s="124" t="s">
        <v>59</v>
      </c>
      <c r="F31" s="124" t="s">
        <v>59</v>
      </c>
      <c r="G31" s="124" t="s">
        <v>59</v>
      </c>
      <c r="H31" s="124" t="s">
        <v>59</v>
      </c>
      <c r="I31" s="125" t="s">
        <v>59</v>
      </c>
      <c r="J31" s="126" t="s">
        <v>59</v>
      </c>
      <c r="K31" s="127" t="s">
        <v>59</v>
      </c>
      <c r="L31" s="168" t="s">
        <v>59</v>
      </c>
      <c r="M31" s="128" t="s">
        <v>59</v>
      </c>
      <c r="N31" s="126" t="s">
        <v>59</v>
      </c>
      <c r="O31" s="127" t="s">
        <v>59</v>
      </c>
      <c r="P31" s="124" t="s">
        <v>59</v>
      </c>
      <c r="Q31" s="128" t="s">
        <v>59</v>
      </c>
      <c r="R31" s="123" t="s">
        <v>59</v>
      </c>
      <c r="S31" s="127" t="s">
        <v>59</v>
      </c>
      <c r="T31" s="124" t="s">
        <v>59</v>
      </c>
      <c r="U31" s="129" t="s">
        <v>59</v>
      </c>
      <c r="V31" s="126" t="s">
        <v>59</v>
      </c>
      <c r="W31" s="127" t="s">
        <v>59</v>
      </c>
      <c r="X31" s="124" t="s">
        <v>59</v>
      </c>
      <c r="Y31" s="128" t="s">
        <v>59</v>
      </c>
      <c r="Z31" s="123" t="s">
        <v>59</v>
      </c>
      <c r="AA31" s="127" t="s">
        <v>59</v>
      </c>
      <c r="AB31" s="124" t="s">
        <v>59</v>
      </c>
      <c r="AC31" s="129" t="s">
        <v>59</v>
      </c>
      <c r="AD31" s="126" t="s">
        <v>59</v>
      </c>
      <c r="AE31" s="127" t="s">
        <v>59</v>
      </c>
      <c r="AF31" s="124" t="s">
        <v>59</v>
      </c>
      <c r="AG31" s="128" t="s">
        <v>59</v>
      </c>
      <c r="AH31" s="126" t="s">
        <v>59</v>
      </c>
      <c r="AI31" s="130" t="s">
        <v>59</v>
      </c>
      <c r="AJ31" s="131" t="s">
        <v>59</v>
      </c>
    </row>
    <row r="32" spans="1:36" ht="31.5" x14ac:dyDescent="0.25">
      <c r="A32" s="120" t="s">
        <v>327</v>
      </c>
      <c r="B32" s="121">
        <v>1324</v>
      </c>
      <c r="C32" s="122" t="s">
        <v>328</v>
      </c>
      <c r="D32" s="123" t="s">
        <v>59</v>
      </c>
      <c r="E32" s="124" t="s">
        <v>59</v>
      </c>
      <c r="F32" s="124" t="s">
        <v>59</v>
      </c>
      <c r="G32" s="124" t="s">
        <v>59</v>
      </c>
      <c r="H32" s="124" t="s">
        <v>59</v>
      </c>
      <c r="I32" s="125" t="s">
        <v>59</v>
      </c>
      <c r="J32" s="126" t="s">
        <v>59</v>
      </c>
      <c r="K32" s="127" t="s">
        <v>59</v>
      </c>
      <c r="L32" s="168" t="s">
        <v>59</v>
      </c>
      <c r="M32" s="128" t="s">
        <v>59</v>
      </c>
      <c r="N32" s="126" t="s">
        <v>59</v>
      </c>
      <c r="O32" s="127" t="s">
        <v>59</v>
      </c>
      <c r="P32" s="124" t="s">
        <v>59</v>
      </c>
      <c r="Q32" s="128" t="s">
        <v>59</v>
      </c>
      <c r="R32" s="123" t="s">
        <v>59</v>
      </c>
      <c r="S32" s="127" t="s">
        <v>59</v>
      </c>
      <c r="T32" s="124" t="s">
        <v>59</v>
      </c>
      <c r="U32" s="129" t="s">
        <v>59</v>
      </c>
      <c r="V32" s="126" t="s">
        <v>59</v>
      </c>
      <c r="W32" s="127" t="s">
        <v>59</v>
      </c>
      <c r="X32" s="124" t="s">
        <v>59</v>
      </c>
      <c r="Y32" s="128" t="s">
        <v>59</v>
      </c>
      <c r="Z32" s="123" t="s">
        <v>59</v>
      </c>
      <c r="AA32" s="127" t="s">
        <v>59</v>
      </c>
      <c r="AB32" s="124" t="s">
        <v>59</v>
      </c>
      <c r="AC32" s="129" t="s">
        <v>59</v>
      </c>
      <c r="AD32" s="126" t="s">
        <v>59</v>
      </c>
      <c r="AE32" s="127" t="s">
        <v>59</v>
      </c>
      <c r="AF32" s="124" t="s">
        <v>59</v>
      </c>
      <c r="AG32" s="128" t="s">
        <v>59</v>
      </c>
      <c r="AH32" s="126" t="s">
        <v>59</v>
      </c>
      <c r="AI32" s="130" t="s">
        <v>59</v>
      </c>
      <c r="AJ32" s="131" t="s">
        <v>59</v>
      </c>
    </row>
    <row r="33" spans="1:36" ht="31.5" x14ac:dyDescent="0.25">
      <c r="A33" s="120" t="s">
        <v>329</v>
      </c>
      <c r="B33" s="121">
        <v>1325</v>
      </c>
      <c r="C33" s="122" t="s">
        <v>330</v>
      </c>
      <c r="D33" s="123" t="s">
        <v>59</v>
      </c>
      <c r="E33" s="124" t="s">
        <v>59</v>
      </c>
      <c r="F33" s="124" t="s">
        <v>59</v>
      </c>
      <c r="G33" s="124" t="s">
        <v>59</v>
      </c>
      <c r="H33" s="124" t="s">
        <v>59</v>
      </c>
      <c r="I33" s="125" t="s">
        <v>59</v>
      </c>
      <c r="J33" s="126" t="s">
        <v>59</v>
      </c>
      <c r="K33" s="127" t="s">
        <v>59</v>
      </c>
      <c r="L33" s="168" t="s">
        <v>59</v>
      </c>
      <c r="M33" s="128" t="s">
        <v>59</v>
      </c>
      <c r="N33" s="126" t="s">
        <v>59</v>
      </c>
      <c r="O33" s="127" t="s">
        <v>59</v>
      </c>
      <c r="P33" s="124" t="s">
        <v>59</v>
      </c>
      <c r="Q33" s="128" t="s">
        <v>59</v>
      </c>
      <c r="R33" s="123" t="s">
        <v>59</v>
      </c>
      <c r="S33" s="127" t="s">
        <v>59</v>
      </c>
      <c r="T33" s="124" t="s">
        <v>59</v>
      </c>
      <c r="U33" s="129" t="s">
        <v>59</v>
      </c>
      <c r="V33" s="126" t="s">
        <v>59</v>
      </c>
      <c r="W33" s="127" t="s">
        <v>59</v>
      </c>
      <c r="X33" s="124" t="s">
        <v>59</v>
      </c>
      <c r="Y33" s="128" t="s">
        <v>59</v>
      </c>
      <c r="Z33" s="123" t="s">
        <v>59</v>
      </c>
      <c r="AA33" s="127" t="s">
        <v>59</v>
      </c>
      <c r="AB33" s="124" t="s">
        <v>59</v>
      </c>
      <c r="AC33" s="129" t="s">
        <v>59</v>
      </c>
      <c r="AD33" s="126" t="s">
        <v>59</v>
      </c>
      <c r="AE33" s="127" t="s">
        <v>59</v>
      </c>
      <c r="AF33" s="124" t="s">
        <v>59</v>
      </c>
      <c r="AG33" s="128" t="s">
        <v>59</v>
      </c>
      <c r="AH33" s="126" t="s">
        <v>59</v>
      </c>
      <c r="AI33" s="130" t="s">
        <v>59</v>
      </c>
      <c r="AJ33" s="131" t="s">
        <v>59</v>
      </c>
    </row>
    <row r="34" spans="1:36" ht="31.5" x14ac:dyDescent="0.25">
      <c r="A34" s="120" t="s">
        <v>331</v>
      </c>
      <c r="B34" s="121">
        <v>1326</v>
      </c>
      <c r="C34" s="122" t="s">
        <v>332</v>
      </c>
      <c r="D34" s="123" t="s">
        <v>59</v>
      </c>
      <c r="E34" s="124" t="s">
        <v>59</v>
      </c>
      <c r="F34" s="124" t="s">
        <v>59</v>
      </c>
      <c r="G34" s="124" t="s">
        <v>59</v>
      </c>
      <c r="H34" s="124" t="s">
        <v>59</v>
      </c>
      <c r="I34" s="125" t="s">
        <v>59</v>
      </c>
      <c r="J34" s="126" t="s">
        <v>59</v>
      </c>
      <c r="K34" s="127" t="s">
        <v>59</v>
      </c>
      <c r="L34" s="124" t="s">
        <v>59</v>
      </c>
      <c r="M34" s="128" t="s">
        <v>59</v>
      </c>
      <c r="N34" s="126" t="s">
        <v>59</v>
      </c>
      <c r="O34" s="127" t="s">
        <v>59</v>
      </c>
      <c r="P34" s="124" t="s">
        <v>59</v>
      </c>
      <c r="Q34" s="128" t="s">
        <v>59</v>
      </c>
      <c r="R34" s="123" t="s">
        <v>59</v>
      </c>
      <c r="S34" s="127" t="s">
        <v>59</v>
      </c>
      <c r="T34" s="124" t="s">
        <v>59</v>
      </c>
      <c r="U34" s="129" t="s">
        <v>59</v>
      </c>
      <c r="V34" s="126" t="s">
        <v>59</v>
      </c>
      <c r="W34" s="127" t="s">
        <v>59</v>
      </c>
      <c r="X34" s="124" t="s">
        <v>59</v>
      </c>
      <c r="Y34" s="128" t="s">
        <v>59</v>
      </c>
      <c r="Z34" s="123" t="s">
        <v>59</v>
      </c>
      <c r="AA34" s="127" t="s">
        <v>59</v>
      </c>
      <c r="AB34" s="124" t="s">
        <v>59</v>
      </c>
      <c r="AC34" s="129" t="s">
        <v>59</v>
      </c>
      <c r="AD34" s="126" t="s">
        <v>59</v>
      </c>
      <c r="AE34" s="127" t="s">
        <v>59</v>
      </c>
      <c r="AF34" s="124" t="s">
        <v>59</v>
      </c>
      <c r="AG34" s="128" t="s">
        <v>59</v>
      </c>
      <c r="AH34" s="126" t="s">
        <v>59</v>
      </c>
      <c r="AI34" s="130" t="s">
        <v>59</v>
      </c>
      <c r="AJ34" s="131" t="s">
        <v>59</v>
      </c>
    </row>
    <row r="35" spans="1:36" ht="31.5" x14ac:dyDescent="0.25">
      <c r="A35" s="120" t="s">
        <v>333</v>
      </c>
      <c r="B35" s="121">
        <v>1327</v>
      </c>
      <c r="C35" s="122" t="s">
        <v>334</v>
      </c>
      <c r="D35" s="123" t="s">
        <v>59</v>
      </c>
      <c r="E35" s="124" t="s">
        <v>59</v>
      </c>
      <c r="F35" s="124" t="s">
        <v>59</v>
      </c>
      <c r="G35" s="124" t="s">
        <v>59</v>
      </c>
      <c r="H35" s="124" t="s">
        <v>59</v>
      </c>
      <c r="I35" s="125" t="s">
        <v>59</v>
      </c>
      <c r="J35" s="126" t="s">
        <v>59</v>
      </c>
      <c r="K35" s="127" t="s">
        <v>59</v>
      </c>
      <c r="L35" s="124" t="s">
        <v>59</v>
      </c>
      <c r="M35" s="128" t="s">
        <v>59</v>
      </c>
      <c r="N35" s="126" t="s">
        <v>59</v>
      </c>
      <c r="O35" s="127" t="s">
        <v>59</v>
      </c>
      <c r="P35" s="124" t="s">
        <v>59</v>
      </c>
      <c r="Q35" s="128" t="s">
        <v>59</v>
      </c>
      <c r="R35" s="123" t="s">
        <v>59</v>
      </c>
      <c r="S35" s="127" t="s">
        <v>59</v>
      </c>
      <c r="T35" s="124" t="s">
        <v>59</v>
      </c>
      <c r="U35" s="129" t="s">
        <v>59</v>
      </c>
      <c r="V35" s="126" t="s">
        <v>59</v>
      </c>
      <c r="W35" s="127" t="s">
        <v>59</v>
      </c>
      <c r="X35" s="124" t="s">
        <v>59</v>
      </c>
      <c r="Y35" s="128" t="s">
        <v>59</v>
      </c>
      <c r="Z35" s="123" t="s">
        <v>59</v>
      </c>
      <c r="AA35" s="127" t="s">
        <v>59</v>
      </c>
      <c r="AB35" s="124" t="s">
        <v>59</v>
      </c>
      <c r="AC35" s="129" t="s">
        <v>59</v>
      </c>
      <c r="AD35" s="126" t="s">
        <v>59</v>
      </c>
      <c r="AE35" s="127" t="s">
        <v>59</v>
      </c>
      <c r="AF35" s="124" t="s">
        <v>59</v>
      </c>
      <c r="AG35" s="128" t="s">
        <v>59</v>
      </c>
      <c r="AH35" s="126" t="s">
        <v>59</v>
      </c>
      <c r="AI35" s="130" t="s">
        <v>59</v>
      </c>
      <c r="AJ35" s="131" t="s">
        <v>59</v>
      </c>
    </row>
    <row r="36" spans="1:36" ht="15.75" x14ac:dyDescent="0.25">
      <c r="A36" s="120" t="s">
        <v>335</v>
      </c>
      <c r="B36" s="121">
        <v>1328</v>
      </c>
      <c r="C36" s="122" t="s">
        <v>336</v>
      </c>
      <c r="D36" s="169" t="s">
        <v>59</v>
      </c>
      <c r="E36" s="132" t="s">
        <v>59</v>
      </c>
      <c r="F36" s="132" t="s">
        <v>59</v>
      </c>
      <c r="G36" s="132" t="s">
        <v>59</v>
      </c>
      <c r="H36" s="132" t="s">
        <v>59</v>
      </c>
      <c r="I36" s="143" t="s">
        <v>59</v>
      </c>
      <c r="J36" s="144" t="s">
        <v>59</v>
      </c>
      <c r="K36" s="145" t="s">
        <v>59</v>
      </c>
      <c r="L36" s="132" t="s">
        <v>59</v>
      </c>
      <c r="M36" s="146" t="s">
        <v>59</v>
      </c>
      <c r="N36" s="144" t="s">
        <v>59</v>
      </c>
      <c r="O36" s="145" t="s">
        <v>59</v>
      </c>
      <c r="P36" s="132" t="s">
        <v>59</v>
      </c>
      <c r="Q36" s="146" t="s">
        <v>59</v>
      </c>
      <c r="R36" s="142" t="s">
        <v>59</v>
      </c>
      <c r="S36" s="145" t="s">
        <v>59</v>
      </c>
      <c r="T36" s="132" t="s">
        <v>59</v>
      </c>
      <c r="U36" s="147" t="s">
        <v>59</v>
      </c>
      <c r="V36" s="144" t="s">
        <v>59</v>
      </c>
      <c r="W36" s="145" t="s">
        <v>59</v>
      </c>
      <c r="X36" s="132" t="s">
        <v>59</v>
      </c>
      <c r="Y36" s="146" t="s">
        <v>59</v>
      </c>
      <c r="Z36" s="142" t="s">
        <v>59</v>
      </c>
      <c r="AA36" s="145" t="s">
        <v>59</v>
      </c>
      <c r="AB36" s="132" t="s">
        <v>59</v>
      </c>
      <c r="AC36" s="147" t="s">
        <v>59</v>
      </c>
      <c r="AD36" s="144" t="s">
        <v>59</v>
      </c>
      <c r="AE36" s="145" t="s">
        <v>59</v>
      </c>
      <c r="AF36" s="132" t="s">
        <v>59</v>
      </c>
      <c r="AG36" s="146" t="s">
        <v>59</v>
      </c>
      <c r="AH36" s="144" t="s">
        <v>59</v>
      </c>
      <c r="AI36" s="148" t="s">
        <v>59</v>
      </c>
      <c r="AJ36" s="131" t="s">
        <v>59</v>
      </c>
    </row>
    <row r="37" spans="1:36" ht="15.75" x14ac:dyDescent="0.25">
      <c r="A37" s="170" t="s">
        <v>337</v>
      </c>
      <c r="B37" s="121">
        <v>1329</v>
      </c>
      <c r="C37" s="122" t="s">
        <v>338</v>
      </c>
      <c r="D37" s="169" t="s">
        <v>59</v>
      </c>
      <c r="E37" s="132" t="s">
        <v>59</v>
      </c>
      <c r="F37" s="132" t="s">
        <v>59</v>
      </c>
      <c r="G37" s="132" t="s">
        <v>59</v>
      </c>
      <c r="H37" s="132" t="s">
        <v>59</v>
      </c>
      <c r="I37" s="143" t="s">
        <v>59</v>
      </c>
      <c r="J37" s="144" t="s">
        <v>59</v>
      </c>
      <c r="K37" s="145" t="s">
        <v>59</v>
      </c>
      <c r="L37" s="132" t="s">
        <v>59</v>
      </c>
      <c r="M37" s="146" t="s">
        <v>59</v>
      </c>
      <c r="N37" s="144" t="s">
        <v>59</v>
      </c>
      <c r="O37" s="145" t="s">
        <v>59</v>
      </c>
      <c r="P37" s="132" t="s">
        <v>59</v>
      </c>
      <c r="Q37" s="146" t="s">
        <v>59</v>
      </c>
      <c r="R37" s="142" t="s">
        <v>59</v>
      </c>
      <c r="S37" s="145" t="s">
        <v>59</v>
      </c>
      <c r="T37" s="132" t="s">
        <v>59</v>
      </c>
      <c r="U37" s="147" t="s">
        <v>59</v>
      </c>
      <c r="V37" s="144" t="s">
        <v>59</v>
      </c>
      <c r="W37" s="145" t="s">
        <v>59</v>
      </c>
      <c r="X37" s="132" t="s">
        <v>59</v>
      </c>
      <c r="Y37" s="146" t="s">
        <v>59</v>
      </c>
      <c r="Z37" s="142" t="s">
        <v>59</v>
      </c>
      <c r="AA37" s="145" t="s">
        <v>59</v>
      </c>
      <c r="AB37" s="132" t="s">
        <v>59</v>
      </c>
      <c r="AC37" s="147" t="s">
        <v>59</v>
      </c>
      <c r="AD37" s="144" t="s">
        <v>59</v>
      </c>
      <c r="AE37" s="145" t="s">
        <v>59</v>
      </c>
      <c r="AF37" s="132" t="s">
        <v>59</v>
      </c>
      <c r="AG37" s="146" t="s">
        <v>59</v>
      </c>
      <c r="AH37" s="144" t="s">
        <v>59</v>
      </c>
      <c r="AI37" s="148" t="s">
        <v>59</v>
      </c>
      <c r="AJ37" s="131" t="s">
        <v>59</v>
      </c>
    </row>
    <row r="38" spans="1:36" ht="18.75" x14ac:dyDescent="0.25">
      <c r="A38" s="170" t="s">
        <v>339</v>
      </c>
      <c r="B38" s="121">
        <v>1330</v>
      </c>
      <c r="C38" s="122" t="s">
        <v>490</v>
      </c>
      <c r="D38" s="123" t="s">
        <v>59</v>
      </c>
      <c r="E38" s="123" t="s">
        <v>59</v>
      </c>
      <c r="F38" s="124" t="s">
        <v>59</v>
      </c>
      <c r="G38" s="124" t="s">
        <v>59</v>
      </c>
      <c r="H38" s="124" t="s">
        <v>59</v>
      </c>
      <c r="I38" s="125" t="s">
        <v>59</v>
      </c>
      <c r="J38" s="171" t="s">
        <v>59</v>
      </c>
      <c r="K38" s="127" t="s">
        <v>59</v>
      </c>
      <c r="L38" s="168" t="s">
        <v>59</v>
      </c>
      <c r="M38" s="128" t="s">
        <v>59</v>
      </c>
      <c r="N38" s="171" t="s">
        <v>59</v>
      </c>
      <c r="O38" s="172" t="s">
        <v>59</v>
      </c>
      <c r="P38" s="168" t="s">
        <v>59</v>
      </c>
      <c r="Q38" s="173" t="s">
        <v>59</v>
      </c>
      <c r="R38" s="171" t="s">
        <v>59</v>
      </c>
      <c r="S38" s="172" t="s">
        <v>59</v>
      </c>
      <c r="T38" s="168" t="s">
        <v>59</v>
      </c>
      <c r="U38" s="173" t="s">
        <v>59</v>
      </c>
      <c r="V38" s="171" t="s">
        <v>59</v>
      </c>
      <c r="W38" s="172" t="s">
        <v>59</v>
      </c>
      <c r="X38" s="168" t="s">
        <v>59</v>
      </c>
      <c r="Y38" s="173" t="s">
        <v>59</v>
      </c>
      <c r="Z38" s="171" t="s">
        <v>59</v>
      </c>
      <c r="AA38" s="172" t="s">
        <v>59</v>
      </c>
      <c r="AB38" s="168" t="s">
        <v>59</v>
      </c>
      <c r="AC38" s="173" t="s">
        <v>59</v>
      </c>
      <c r="AD38" s="171" t="s">
        <v>59</v>
      </c>
      <c r="AE38" s="172" t="s">
        <v>59</v>
      </c>
      <c r="AF38" s="168" t="s">
        <v>59</v>
      </c>
      <c r="AG38" s="173" t="s">
        <v>59</v>
      </c>
      <c r="AH38" s="144" t="s">
        <v>59</v>
      </c>
      <c r="AI38" s="148" t="s">
        <v>59</v>
      </c>
      <c r="AJ38" s="131" t="s">
        <v>59</v>
      </c>
    </row>
    <row r="39" spans="1:36" ht="32.25" thickBot="1" x14ac:dyDescent="0.3">
      <c r="A39" s="174" t="s">
        <v>340</v>
      </c>
      <c r="B39" s="134">
        <v>1331</v>
      </c>
      <c r="C39" s="135" t="s">
        <v>341</v>
      </c>
      <c r="D39" s="149" t="s">
        <v>59</v>
      </c>
      <c r="E39" s="136" t="s">
        <v>59</v>
      </c>
      <c r="F39" s="136" t="s">
        <v>59</v>
      </c>
      <c r="G39" s="136" t="s">
        <v>59</v>
      </c>
      <c r="H39" s="136" t="s">
        <v>59</v>
      </c>
      <c r="I39" s="150" t="s">
        <v>59</v>
      </c>
      <c r="J39" s="151" t="s">
        <v>59</v>
      </c>
      <c r="K39" s="152" t="s">
        <v>59</v>
      </c>
      <c r="L39" s="136" t="s">
        <v>59</v>
      </c>
      <c r="M39" s="153" t="s">
        <v>59</v>
      </c>
      <c r="N39" s="151" t="s">
        <v>59</v>
      </c>
      <c r="O39" s="152" t="s">
        <v>59</v>
      </c>
      <c r="P39" s="136" t="s">
        <v>59</v>
      </c>
      <c r="Q39" s="153" t="s">
        <v>59</v>
      </c>
      <c r="R39" s="149" t="s">
        <v>59</v>
      </c>
      <c r="S39" s="152" t="s">
        <v>59</v>
      </c>
      <c r="T39" s="136" t="s">
        <v>59</v>
      </c>
      <c r="U39" s="154" t="s">
        <v>59</v>
      </c>
      <c r="V39" s="151" t="s">
        <v>59</v>
      </c>
      <c r="W39" s="152" t="s">
        <v>59</v>
      </c>
      <c r="X39" s="136" t="s">
        <v>59</v>
      </c>
      <c r="Y39" s="153" t="s">
        <v>59</v>
      </c>
      <c r="Z39" s="149" t="s">
        <v>59</v>
      </c>
      <c r="AA39" s="152" t="s">
        <v>59</v>
      </c>
      <c r="AB39" s="136" t="s">
        <v>59</v>
      </c>
      <c r="AC39" s="154" t="s">
        <v>59</v>
      </c>
      <c r="AD39" s="151" t="s">
        <v>59</v>
      </c>
      <c r="AE39" s="152" t="s">
        <v>59</v>
      </c>
      <c r="AF39" s="136" t="s">
        <v>59</v>
      </c>
      <c r="AG39" s="153" t="s">
        <v>59</v>
      </c>
      <c r="AH39" s="151" t="s">
        <v>59</v>
      </c>
      <c r="AI39" s="155" t="s">
        <v>59</v>
      </c>
      <c r="AJ39" s="139" t="s">
        <v>59</v>
      </c>
    </row>
    <row r="40" spans="1:36" ht="15.75" x14ac:dyDescent="0.25">
      <c r="A40" s="114">
        <v>5</v>
      </c>
      <c r="B40" s="115">
        <v>1332</v>
      </c>
      <c r="C40" s="116" t="s">
        <v>342</v>
      </c>
      <c r="D40" s="156" t="s">
        <v>491</v>
      </c>
      <c r="E40" s="157" t="s">
        <v>491</v>
      </c>
      <c r="F40" s="157" t="s">
        <v>491</v>
      </c>
      <c r="G40" s="157" t="s">
        <v>491</v>
      </c>
      <c r="H40" s="157" t="s">
        <v>491</v>
      </c>
      <c r="I40" s="158" t="s">
        <v>491</v>
      </c>
      <c r="J40" s="117" t="s">
        <v>491</v>
      </c>
      <c r="K40" s="159" t="s">
        <v>59</v>
      </c>
      <c r="L40" s="157" t="s">
        <v>491</v>
      </c>
      <c r="M40" s="160" t="s">
        <v>59</v>
      </c>
      <c r="N40" s="117" t="s">
        <v>491</v>
      </c>
      <c r="O40" s="159" t="s">
        <v>59</v>
      </c>
      <c r="P40" s="157" t="s">
        <v>491</v>
      </c>
      <c r="Q40" s="160" t="s">
        <v>59</v>
      </c>
      <c r="R40" s="156" t="s">
        <v>491</v>
      </c>
      <c r="S40" s="159" t="s">
        <v>59</v>
      </c>
      <c r="T40" s="157" t="s">
        <v>491</v>
      </c>
      <c r="U40" s="161" t="s">
        <v>59</v>
      </c>
      <c r="V40" s="117" t="s">
        <v>491</v>
      </c>
      <c r="W40" s="159" t="s">
        <v>59</v>
      </c>
      <c r="X40" s="157" t="s">
        <v>491</v>
      </c>
      <c r="Y40" s="160" t="s">
        <v>59</v>
      </c>
      <c r="Z40" s="156" t="s">
        <v>491</v>
      </c>
      <c r="AA40" s="159" t="s">
        <v>59</v>
      </c>
      <c r="AB40" s="157" t="s">
        <v>491</v>
      </c>
      <c r="AC40" s="161" t="s">
        <v>59</v>
      </c>
      <c r="AD40" s="117" t="s">
        <v>491</v>
      </c>
      <c r="AE40" s="159" t="s">
        <v>59</v>
      </c>
      <c r="AF40" s="157" t="s">
        <v>491</v>
      </c>
      <c r="AG40" s="160" t="s">
        <v>59</v>
      </c>
      <c r="AH40" s="117" t="s">
        <v>491</v>
      </c>
      <c r="AI40" s="118" t="s">
        <v>491</v>
      </c>
      <c r="AJ40" s="119" t="s">
        <v>59</v>
      </c>
    </row>
    <row r="41" spans="1:36" ht="15.75" x14ac:dyDescent="0.25">
      <c r="A41" s="120" t="s">
        <v>343</v>
      </c>
      <c r="B41" s="121">
        <v>1333</v>
      </c>
      <c r="C41" s="122" t="s">
        <v>320</v>
      </c>
      <c r="D41" s="123" t="s">
        <v>59</v>
      </c>
      <c r="E41" s="124" t="s">
        <v>59</v>
      </c>
      <c r="F41" s="124" t="s">
        <v>59</v>
      </c>
      <c r="G41" s="124" t="s">
        <v>59</v>
      </c>
      <c r="H41" s="124" t="s">
        <v>59</v>
      </c>
      <c r="I41" s="125" t="s">
        <v>59</v>
      </c>
      <c r="J41" s="126" t="s">
        <v>59</v>
      </c>
      <c r="K41" s="127" t="s">
        <v>59</v>
      </c>
      <c r="L41" s="124" t="s">
        <v>59</v>
      </c>
      <c r="M41" s="128" t="s">
        <v>59</v>
      </c>
      <c r="N41" s="126" t="s">
        <v>59</v>
      </c>
      <c r="O41" s="127" t="s">
        <v>59</v>
      </c>
      <c r="P41" s="124" t="s">
        <v>59</v>
      </c>
      <c r="Q41" s="128" t="s">
        <v>59</v>
      </c>
      <c r="R41" s="123" t="s">
        <v>59</v>
      </c>
      <c r="S41" s="127" t="s">
        <v>59</v>
      </c>
      <c r="T41" s="124" t="s">
        <v>59</v>
      </c>
      <c r="U41" s="129" t="s">
        <v>59</v>
      </c>
      <c r="V41" s="126" t="s">
        <v>59</v>
      </c>
      <c r="W41" s="127" t="s">
        <v>59</v>
      </c>
      <c r="X41" s="124" t="s">
        <v>59</v>
      </c>
      <c r="Y41" s="128" t="s">
        <v>59</v>
      </c>
      <c r="Z41" s="123" t="s">
        <v>59</v>
      </c>
      <c r="AA41" s="127" t="s">
        <v>59</v>
      </c>
      <c r="AB41" s="124" t="s">
        <v>59</v>
      </c>
      <c r="AC41" s="129" t="s">
        <v>59</v>
      </c>
      <c r="AD41" s="126" t="s">
        <v>59</v>
      </c>
      <c r="AE41" s="127" t="s">
        <v>59</v>
      </c>
      <c r="AF41" s="124" t="s">
        <v>59</v>
      </c>
      <c r="AG41" s="128" t="s">
        <v>59</v>
      </c>
      <c r="AH41" s="126" t="s">
        <v>59</v>
      </c>
      <c r="AI41" s="130" t="s">
        <v>59</v>
      </c>
      <c r="AJ41" s="131" t="s">
        <v>59</v>
      </c>
    </row>
    <row r="42" spans="1:36" ht="15.75" x14ac:dyDescent="0.25">
      <c r="A42" s="120" t="s">
        <v>344</v>
      </c>
      <c r="B42" s="121">
        <v>1334</v>
      </c>
      <c r="C42" s="122" t="s">
        <v>321</v>
      </c>
      <c r="D42" s="124">
        <v>0</v>
      </c>
      <c r="E42" s="124">
        <v>0.1</v>
      </c>
      <c r="F42" s="124">
        <v>0</v>
      </c>
      <c r="G42" s="124">
        <v>0</v>
      </c>
      <c r="H42" s="124">
        <v>0.1</v>
      </c>
      <c r="I42" s="125">
        <v>0.1</v>
      </c>
      <c r="J42" s="126">
        <v>0</v>
      </c>
      <c r="K42" s="127" t="s">
        <v>59</v>
      </c>
      <c r="L42" s="124">
        <v>0</v>
      </c>
      <c r="M42" s="128" t="s">
        <v>59</v>
      </c>
      <c r="N42" s="126">
        <v>0</v>
      </c>
      <c r="O42" s="127" t="s">
        <v>59</v>
      </c>
      <c r="P42" s="124">
        <v>0</v>
      </c>
      <c r="Q42" s="128" t="s">
        <v>59</v>
      </c>
      <c r="R42" s="126">
        <v>0</v>
      </c>
      <c r="S42" s="127" t="s">
        <v>59</v>
      </c>
      <c r="T42" s="124">
        <v>0</v>
      </c>
      <c r="U42" s="128" t="s">
        <v>59</v>
      </c>
      <c r="V42" s="126">
        <v>0</v>
      </c>
      <c r="W42" s="127" t="s">
        <v>59</v>
      </c>
      <c r="X42" s="124">
        <v>0</v>
      </c>
      <c r="Y42" s="128" t="s">
        <v>59</v>
      </c>
      <c r="Z42" s="126">
        <v>0</v>
      </c>
      <c r="AA42" s="127" t="s">
        <v>59</v>
      </c>
      <c r="AB42" s="124">
        <v>0.1</v>
      </c>
      <c r="AC42" s="128">
        <v>1</v>
      </c>
      <c r="AD42" s="126">
        <v>0</v>
      </c>
      <c r="AE42" s="127" t="s">
        <v>59</v>
      </c>
      <c r="AF42" s="124">
        <v>0</v>
      </c>
      <c r="AG42" s="128" t="s">
        <v>59</v>
      </c>
      <c r="AH42" s="126">
        <v>0</v>
      </c>
      <c r="AI42" s="130">
        <v>0.1</v>
      </c>
      <c r="AJ42" s="131" t="s">
        <v>59</v>
      </c>
    </row>
    <row r="43" spans="1:36" ht="15.75" x14ac:dyDescent="0.25">
      <c r="A43" s="120" t="s">
        <v>345</v>
      </c>
      <c r="B43" s="121">
        <v>1335</v>
      </c>
      <c r="C43" s="122" t="s">
        <v>322</v>
      </c>
      <c r="D43" s="123" t="s">
        <v>59</v>
      </c>
      <c r="E43" s="124" t="s">
        <v>59</v>
      </c>
      <c r="F43" s="124" t="s">
        <v>59</v>
      </c>
      <c r="G43" s="124" t="s">
        <v>59</v>
      </c>
      <c r="H43" s="124" t="s">
        <v>59</v>
      </c>
      <c r="I43" s="125" t="s">
        <v>59</v>
      </c>
      <c r="J43" s="126" t="s">
        <v>59</v>
      </c>
      <c r="K43" s="127" t="s">
        <v>59</v>
      </c>
      <c r="L43" s="124" t="s">
        <v>59</v>
      </c>
      <c r="M43" s="128" t="s">
        <v>59</v>
      </c>
      <c r="N43" s="126" t="s">
        <v>59</v>
      </c>
      <c r="O43" s="127" t="s">
        <v>59</v>
      </c>
      <c r="P43" s="124" t="s">
        <v>59</v>
      </c>
      <c r="Q43" s="128" t="s">
        <v>59</v>
      </c>
      <c r="R43" s="126" t="s">
        <v>59</v>
      </c>
      <c r="S43" s="127" t="s">
        <v>59</v>
      </c>
      <c r="T43" s="124" t="s">
        <v>59</v>
      </c>
      <c r="U43" s="129" t="s">
        <v>59</v>
      </c>
      <c r="V43" s="126" t="s">
        <v>59</v>
      </c>
      <c r="W43" s="127" t="s">
        <v>59</v>
      </c>
      <c r="X43" s="124" t="s">
        <v>59</v>
      </c>
      <c r="Y43" s="128" t="s">
        <v>59</v>
      </c>
      <c r="Z43" s="126" t="s">
        <v>59</v>
      </c>
      <c r="AA43" s="127" t="s">
        <v>59</v>
      </c>
      <c r="AB43" s="124" t="s">
        <v>59</v>
      </c>
      <c r="AC43" s="129" t="s">
        <v>59</v>
      </c>
      <c r="AD43" s="126" t="s">
        <v>59</v>
      </c>
      <c r="AE43" s="127" t="s">
        <v>59</v>
      </c>
      <c r="AF43" s="124" t="s">
        <v>59</v>
      </c>
      <c r="AG43" s="128" t="s">
        <v>59</v>
      </c>
      <c r="AH43" s="126" t="s">
        <v>59</v>
      </c>
      <c r="AI43" s="130" t="s">
        <v>59</v>
      </c>
      <c r="AJ43" s="131" t="s">
        <v>59</v>
      </c>
    </row>
    <row r="44" spans="1:36" ht="31.5" x14ac:dyDescent="0.25">
      <c r="A44" s="120" t="s">
        <v>346</v>
      </c>
      <c r="B44" s="121">
        <v>1336</v>
      </c>
      <c r="C44" s="122" t="s">
        <v>323</v>
      </c>
      <c r="D44" s="124">
        <v>0</v>
      </c>
      <c r="E44" s="124">
        <v>0</v>
      </c>
      <c r="F44" s="124">
        <v>0</v>
      </c>
      <c r="G44" s="124">
        <v>0</v>
      </c>
      <c r="H44" s="124">
        <v>0</v>
      </c>
      <c r="I44" s="125">
        <v>0</v>
      </c>
      <c r="J44" s="126">
        <v>0</v>
      </c>
      <c r="K44" s="127" t="s">
        <v>59</v>
      </c>
      <c r="L44" s="124">
        <v>0</v>
      </c>
      <c r="M44" s="128" t="s">
        <v>59</v>
      </c>
      <c r="N44" s="126">
        <v>0</v>
      </c>
      <c r="O44" s="127" t="s">
        <v>59</v>
      </c>
      <c r="P44" s="124">
        <v>0</v>
      </c>
      <c r="Q44" s="128" t="s">
        <v>59</v>
      </c>
      <c r="R44" s="126">
        <v>0</v>
      </c>
      <c r="S44" s="127" t="s">
        <v>59</v>
      </c>
      <c r="T44" s="124">
        <v>0</v>
      </c>
      <c r="U44" s="128" t="s">
        <v>59</v>
      </c>
      <c r="V44" s="126">
        <v>0</v>
      </c>
      <c r="W44" s="127" t="s">
        <v>59</v>
      </c>
      <c r="X44" s="124">
        <v>0</v>
      </c>
      <c r="Y44" s="128" t="s">
        <v>59</v>
      </c>
      <c r="Z44" s="126">
        <v>0</v>
      </c>
      <c r="AA44" s="127" t="s">
        <v>59</v>
      </c>
      <c r="AB44" s="124">
        <v>0</v>
      </c>
      <c r="AC44" s="128" t="s">
        <v>59</v>
      </c>
      <c r="AD44" s="126">
        <v>0</v>
      </c>
      <c r="AE44" s="127" t="s">
        <v>59</v>
      </c>
      <c r="AF44" s="124">
        <v>0</v>
      </c>
      <c r="AG44" s="128" t="s">
        <v>59</v>
      </c>
      <c r="AH44" s="126">
        <v>0</v>
      </c>
      <c r="AI44" s="130">
        <v>0</v>
      </c>
      <c r="AJ44" s="131" t="s">
        <v>59</v>
      </c>
    </row>
    <row r="45" spans="1:36" ht="31.5" x14ac:dyDescent="0.25">
      <c r="A45" s="120" t="s">
        <v>347</v>
      </c>
      <c r="B45" s="121">
        <v>1337</v>
      </c>
      <c r="C45" s="122" t="s">
        <v>324</v>
      </c>
      <c r="D45" s="124">
        <v>0</v>
      </c>
      <c r="E45" s="124">
        <v>0</v>
      </c>
      <c r="F45" s="124">
        <v>0</v>
      </c>
      <c r="G45" s="124">
        <v>0</v>
      </c>
      <c r="H45" s="124">
        <v>0</v>
      </c>
      <c r="I45" s="125">
        <v>0</v>
      </c>
      <c r="J45" s="126">
        <v>0</v>
      </c>
      <c r="K45" s="127" t="s">
        <v>59</v>
      </c>
      <c r="L45" s="124">
        <v>0</v>
      </c>
      <c r="M45" s="128" t="s">
        <v>59</v>
      </c>
      <c r="N45" s="126">
        <v>0</v>
      </c>
      <c r="O45" s="127" t="s">
        <v>59</v>
      </c>
      <c r="P45" s="124">
        <v>0</v>
      </c>
      <c r="Q45" s="128" t="s">
        <v>59</v>
      </c>
      <c r="R45" s="126">
        <v>0</v>
      </c>
      <c r="S45" s="127" t="s">
        <v>59</v>
      </c>
      <c r="T45" s="124">
        <v>0</v>
      </c>
      <c r="U45" s="128" t="s">
        <v>59</v>
      </c>
      <c r="V45" s="126">
        <v>0</v>
      </c>
      <c r="W45" s="127" t="s">
        <v>59</v>
      </c>
      <c r="X45" s="124">
        <v>0</v>
      </c>
      <c r="Y45" s="128" t="s">
        <v>59</v>
      </c>
      <c r="Z45" s="126">
        <v>0</v>
      </c>
      <c r="AA45" s="127" t="s">
        <v>59</v>
      </c>
      <c r="AB45" s="124">
        <v>0</v>
      </c>
      <c r="AC45" s="128" t="s">
        <v>59</v>
      </c>
      <c r="AD45" s="126">
        <v>0</v>
      </c>
      <c r="AE45" s="127" t="s">
        <v>59</v>
      </c>
      <c r="AF45" s="124">
        <v>0</v>
      </c>
      <c r="AG45" s="128" t="s">
        <v>59</v>
      </c>
      <c r="AH45" s="126">
        <v>0</v>
      </c>
      <c r="AI45" s="130">
        <v>0</v>
      </c>
      <c r="AJ45" s="131" t="s">
        <v>59</v>
      </c>
    </row>
    <row r="46" spans="1:36" ht="15.75" x14ac:dyDescent="0.25">
      <c r="A46" s="120" t="s">
        <v>348</v>
      </c>
      <c r="B46" s="121">
        <v>1338</v>
      </c>
      <c r="C46" s="122" t="s">
        <v>325</v>
      </c>
      <c r="D46" s="124">
        <v>0</v>
      </c>
      <c r="E46" s="124">
        <v>0</v>
      </c>
      <c r="F46" s="124">
        <v>0</v>
      </c>
      <c r="G46" s="124">
        <v>0</v>
      </c>
      <c r="H46" s="124">
        <v>0</v>
      </c>
      <c r="I46" s="125">
        <v>0</v>
      </c>
      <c r="J46" s="126">
        <v>0</v>
      </c>
      <c r="K46" s="127" t="s">
        <v>59</v>
      </c>
      <c r="L46" s="124">
        <v>0</v>
      </c>
      <c r="M46" s="128" t="s">
        <v>59</v>
      </c>
      <c r="N46" s="126">
        <v>0</v>
      </c>
      <c r="O46" s="127" t="s">
        <v>59</v>
      </c>
      <c r="P46" s="124">
        <v>0</v>
      </c>
      <c r="Q46" s="128" t="s">
        <v>59</v>
      </c>
      <c r="R46" s="126">
        <v>0</v>
      </c>
      <c r="S46" s="127" t="s">
        <v>59</v>
      </c>
      <c r="T46" s="124">
        <v>0</v>
      </c>
      <c r="U46" s="128" t="s">
        <v>59</v>
      </c>
      <c r="V46" s="126">
        <v>0</v>
      </c>
      <c r="W46" s="127" t="s">
        <v>59</v>
      </c>
      <c r="X46" s="124">
        <v>0</v>
      </c>
      <c r="Y46" s="128" t="s">
        <v>59</v>
      </c>
      <c r="Z46" s="126">
        <v>0</v>
      </c>
      <c r="AA46" s="127" t="s">
        <v>59</v>
      </c>
      <c r="AB46" s="124">
        <v>0</v>
      </c>
      <c r="AC46" s="128" t="s">
        <v>59</v>
      </c>
      <c r="AD46" s="126">
        <v>0</v>
      </c>
      <c r="AE46" s="127" t="s">
        <v>59</v>
      </c>
      <c r="AF46" s="124">
        <v>0</v>
      </c>
      <c r="AG46" s="128" t="s">
        <v>59</v>
      </c>
      <c r="AH46" s="126">
        <v>0</v>
      </c>
      <c r="AI46" s="130">
        <v>0</v>
      </c>
      <c r="AJ46" s="131" t="s">
        <v>59</v>
      </c>
    </row>
    <row r="47" spans="1:36" ht="15.75" x14ac:dyDescent="0.25">
      <c r="A47" s="120" t="s">
        <v>349</v>
      </c>
      <c r="B47" s="121">
        <v>1339</v>
      </c>
      <c r="C47" s="122" t="s">
        <v>326</v>
      </c>
      <c r="D47" s="123" t="s">
        <v>59</v>
      </c>
      <c r="E47" s="124" t="s">
        <v>59</v>
      </c>
      <c r="F47" s="124" t="s">
        <v>59</v>
      </c>
      <c r="G47" s="124" t="s">
        <v>59</v>
      </c>
      <c r="H47" s="124" t="s">
        <v>59</v>
      </c>
      <c r="I47" s="125" t="s">
        <v>59</v>
      </c>
      <c r="J47" s="126" t="s">
        <v>59</v>
      </c>
      <c r="K47" s="127" t="s">
        <v>59</v>
      </c>
      <c r="L47" s="124" t="s">
        <v>59</v>
      </c>
      <c r="M47" s="128" t="s">
        <v>59</v>
      </c>
      <c r="N47" s="126" t="s">
        <v>59</v>
      </c>
      <c r="O47" s="127" t="s">
        <v>59</v>
      </c>
      <c r="P47" s="124" t="s">
        <v>59</v>
      </c>
      <c r="Q47" s="128" t="s">
        <v>59</v>
      </c>
      <c r="R47" s="126" t="s">
        <v>59</v>
      </c>
      <c r="S47" s="127" t="s">
        <v>59</v>
      </c>
      <c r="T47" s="124" t="s">
        <v>59</v>
      </c>
      <c r="U47" s="129" t="s">
        <v>59</v>
      </c>
      <c r="V47" s="126" t="s">
        <v>59</v>
      </c>
      <c r="W47" s="127" t="s">
        <v>59</v>
      </c>
      <c r="X47" s="124" t="s">
        <v>59</v>
      </c>
      <c r="Y47" s="128" t="s">
        <v>59</v>
      </c>
      <c r="Z47" s="126" t="s">
        <v>59</v>
      </c>
      <c r="AA47" s="127" t="s">
        <v>59</v>
      </c>
      <c r="AB47" s="124" t="s">
        <v>59</v>
      </c>
      <c r="AC47" s="129" t="s">
        <v>59</v>
      </c>
      <c r="AD47" s="126" t="s">
        <v>59</v>
      </c>
      <c r="AE47" s="127" t="s">
        <v>59</v>
      </c>
      <c r="AF47" s="124" t="s">
        <v>59</v>
      </c>
      <c r="AG47" s="128" t="s">
        <v>59</v>
      </c>
      <c r="AH47" s="126" t="s">
        <v>59</v>
      </c>
      <c r="AI47" s="130" t="s">
        <v>59</v>
      </c>
      <c r="AJ47" s="131" t="s">
        <v>59</v>
      </c>
    </row>
    <row r="48" spans="1:36" ht="31.5" x14ac:dyDescent="0.25">
      <c r="A48" s="120" t="s">
        <v>350</v>
      </c>
      <c r="B48" s="121">
        <v>1340</v>
      </c>
      <c r="C48" s="122" t="s">
        <v>328</v>
      </c>
      <c r="D48" s="123" t="s">
        <v>59</v>
      </c>
      <c r="E48" s="124" t="s">
        <v>59</v>
      </c>
      <c r="F48" s="124" t="s">
        <v>59</v>
      </c>
      <c r="G48" s="124" t="s">
        <v>59</v>
      </c>
      <c r="H48" s="124" t="s">
        <v>59</v>
      </c>
      <c r="I48" s="125" t="s">
        <v>59</v>
      </c>
      <c r="J48" s="126" t="s">
        <v>59</v>
      </c>
      <c r="K48" s="127" t="s">
        <v>59</v>
      </c>
      <c r="L48" s="124" t="s">
        <v>59</v>
      </c>
      <c r="M48" s="128" t="s">
        <v>59</v>
      </c>
      <c r="N48" s="126" t="s">
        <v>59</v>
      </c>
      <c r="O48" s="127" t="s">
        <v>59</v>
      </c>
      <c r="P48" s="124" t="s">
        <v>59</v>
      </c>
      <c r="Q48" s="128" t="s">
        <v>59</v>
      </c>
      <c r="R48" s="126" t="s">
        <v>59</v>
      </c>
      <c r="S48" s="127" t="s">
        <v>59</v>
      </c>
      <c r="T48" s="124" t="s">
        <v>59</v>
      </c>
      <c r="U48" s="129" t="s">
        <v>59</v>
      </c>
      <c r="V48" s="126" t="s">
        <v>59</v>
      </c>
      <c r="W48" s="127" t="s">
        <v>59</v>
      </c>
      <c r="X48" s="124" t="s">
        <v>59</v>
      </c>
      <c r="Y48" s="128" t="s">
        <v>59</v>
      </c>
      <c r="Z48" s="126" t="s">
        <v>59</v>
      </c>
      <c r="AA48" s="127" t="s">
        <v>59</v>
      </c>
      <c r="AB48" s="124" t="s">
        <v>59</v>
      </c>
      <c r="AC48" s="129" t="s">
        <v>59</v>
      </c>
      <c r="AD48" s="126" t="s">
        <v>59</v>
      </c>
      <c r="AE48" s="127" t="s">
        <v>59</v>
      </c>
      <c r="AF48" s="124" t="s">
        <v>59</v>
      </c>
      <c r="AG48" s="128" t="s">
        <v>59</v>
      </c>
      <c r="AH48" s="126" t="s">
        <v>59</v>
      </c>
      <c r="AI48" s="130" t="s">
        <v>59</v>
      </c>
      <c r="AJ48" s="131" t="s">
        <v>59</v>
      </c>
    </row>
    <row r="49" spans="1:36" ht="31.5" x14ac:dyDescent="0.25">
      <c r="A49" s="120" t="s">
        <v>351</v>
      </c>
      <c r="B49" s="121">
        <v>1341</v>
      </c>
      <c r="C49" s="122" t="s">
        <v>330</v>
      </c>
      <c r="D49" s="123" t="s">
        <v>59</v>
      </c>
      <c r="E49" s="124" t="s">
        <v>59</v>
      </c>
      <c r="F49" s="124" t="s">
        <v>59</v>
      </c>
      <c r="G49" s="124" t="s">
        <v>59</v>
      </c>
      <c r="H49" s="124" t="s">
        <v>59</v>
      </c>
      <c r="I49" s="125" t="s">
        <v>59</v>
      </c>
      <c r="J49" s="126" t="s">
        <v>59</v>
      </c>
      <c r="K49" s="127" t="s">
        <v>59</v>
      </c>
      <c r="L49" s="124" t="s">
        <v>59</v>
      </c>
      <c r="M49" s="128" t="s">
        <v>59</v>
      </c>
      <c r="N49" s="126" t="s">
        <v>59</v>
      </c>
      <c r="O49" s="127" t="s">
        <v>59</v>
      </c>
      <c r="P49" s="124" t="s">
        <v>59</v>
      </c>
      <c r="Q49" s="128" t="s">
        <v>59</v>
      </c>
      <c r="R49" s="126" t="s">
        <v>59</v>
      </c>
      <c r="S49" s="127" t="s">
        <v>59</v>
      </c>
      <c r="T49" s="124" t="s">
        <v>59</v>
      </c>
      <c r="U49" s="129" t="s">
        <v>59</v>
      </c>
      <c r="V49" s="126" t="s">
        <v>59</v>
      </c>
      <c r="W49" s="127" t="s">
        <v>59</v>
      </c>
      <c r="X49" s="124" t="s">
        <v>59</v>
      </c>
      <c r="Y49" s="128" t="s">
        <v>59</v>
      </c>
      <c r="Z49" s="126" t="s">
        <v>59</v>
      </c>
      <c r="AA49" s="127" t="s">
        <v>59</v>
      </c>
      <c r="AB49" s="124" t="s">
        <v>59</v>
      </c>
      <c r="AC49" s="129" t="s">
        <v>59</v>
      </c>
      <c r="AD49" s="126" t="s">
        <v>59</v>
      </c>
      <c r="AE49" s="127" t="s">
        <v>59</v>
      </c>
      <c r="AF49" s="124" t="s">
        <v>59</v>
      </c>
      <c r="AG49" s="128" t="s">
        <v>59</v>
      </c>
      <c r="AH49" s="126" t="s">
        <v>59</v>
      </c>
      <c r="AI49" s="130" t="s">
        <v>59</v>
      </c>
      <c r="AJ49" s="131" t="s">
        <v>59</v>
      </c>
    </row>
    <row r="50" spans="1:36" ht="31.5" x14ac:dyDescent="0.25">
      <c r="A50" s="120" t="s">
        <v>352</v>
      </c>
      <c r="B50" s="121">
        <v>1342</v>
      </c>
      <c r="C50" s="122" t="s">
        <v>332</v>
      </c>
      <c r="D50" s="123" t="s">
        <v>59</v>
      </c>
      <c r="E50" s="124" t="s">
        <v>59</v>
      </c>
      <c r="F50" s="124" t="s">
        <v>59</v>
      </c>
      <c r="G50" s="124" t="s">
        <v>59</v>
      </c>
      <c r="H50" s="124" t="s">
        <v>59</v>
      </c>
      <c r="I50" s="125" t="s">
        <v>59</v>
      </c>
      <c r="J50" s="126" t="s">
        <v>59</v>
      </c>
      <c r="K50" s="127" t="s">
        <v>59</v>
      </c>
      <c r="L50" s="124" t="s">
        <v>59</v>
      </c>
      <c r="M50" s="128" t="s">
        <v>59</v>
      </c>
      <c r="N50" s="126" t="s">
        <v>59</v>
      </c>
      <c r="O50" s="127" t="s">
        <v>59</v>
      </c>
      <c r="P50" s="124" t="s">
        <v>59</v>
      </c>
      <c r="Q50" s="128" t="s">
        <v>59</v>
      </c>
      <c r="R50" s="126" t="s">
        <v>59</v>
      </c>
      <c r="S50" s="127" t="s">
        <v>59</v>
      </c>
      <c r="T50" s="124" t="s">
        <v>59</v>
      </c>
      <c r="U50" s="129" t="s">
        <v>59</v>
      </c>
      <c r="V50" s="126" t="s">
        <v>59</v>
      </c>
      <c r="W50" s="127" t="s">
        <v>59</v>
      </c>
      <c r="X50" s="124" t="s">
        <v>59</v>
      </c>
      <c r="Y50" s="128" t="s">
        <v>59</v>
      </c>
      <c r="Z50" s="126" t="s">
        <v>59</v>
      </c>
      <c r="AA50" s="127" t="s">
        <v>59</v>
      </c>
      <c r="AB50" s="124" t="s">
        <v>59</v>
      </c>
      <c r="AC50" s="129" t="s">
        <v>59</v>
      </c>
      <c r="AD50" s="126" t="s">
        <v>59</v>
      </c>
      <c r="AE50" s="127" t="s">
        <v>59</v>
      </c>
      <c r="AF50" s="124" t="s">
        <v>59</v>
      </c>
      <c r="AG50" s="128" t="s">
        <v>59</v>
      </c>
      <c r="AH50" s="126" t="s">
        <v>59</v>
      </c>
      <c r="AI50" s="130" t="s">
        <v>59</v>
      </c>
      <c r="AJ50" s="131" t="s">
        <v>59</v>
      </c>
    </row>
    <row r="51" spans="1:36" ht="31.5" x14ac:dyDescent="0.25">
      <c r="A51" s="120" t="s">
        <v>353</v>
      </c>
      <c r="B51" s="121">
        <v>1343</v>
      </c>
      <c r="C51" s="122" t="s">
        <v>334</v>
      </c>
      <c r="D51" s="123" t="s">
        <v>59</v>
      </c>
      <c r="E51" s="124" t="s">
        <v>59</v>
      </c>
      <c r="F51" s="124" t="s">
        <v>59</v>
      </c>
      <c r="G51" s="124" t="s">
        <v>59</v>
      </c>
      <c r="H51" s="124" t="s">
        <v>59</v>
      </c>
      <c r="I51" s="125" t="s">
        <v>59</v>
      </c>
      <c r="J51" s="126" t="s">
        <v>59</v>
      </c>
      <c r="K51" s="127" t="s">
        <v>59</v>
      </c>
      <c r="L51" s="124" t="s">
        <v>59</v>
      </c>
      <c r="M51" s="128" t="s">
        <v>59</v>
      </c>
      <c r="N51" s="126" t="s">
        <v>59</v>
      </c>
      <c r="O51" s="127" t="s">
        <v>59</v>
      </c>
      <c r="P51" s="124" t="s">
        <v>59</v>
      </c>
      <c r="Q51" s="128" t="s">
        <v>59</v>
      </c>
      <c r="R51" s="126" t="s">
        <v>59</v>
      </c>
      <c r="S51" s="127" t="s">
        <v>59</v>
      </c>
      <c r="T51" s="124" t="s">
        <v>59</v>
      </c>
      <c r="U51" s="129" t="s">
        <v>59</v>
      </c>
      <c r="V51" s="126" t="s">
        <v>59</v>
      </c>
      <c r="W51" s="127" t="s">
        <v>59</v>
      </c>
      <c r="X51" s="124" t="s">
        <v>59</v>
      </c>
      <c r="Y51" s="128" t="s">
        <v>59</v>
      </c>
      <c r="Z51" s="126" t="s">
        <v>59</v>
      </c>
      <c r="AA51" s="127" t="s">
        <v>59</v>
      </c>
      <c r="AB51" s="124" t="s">
        <v>59</v>
      </c>
      <c r="AC51" s="129" t="s">
        <v>59</v>
      </c>
      <c r="AD51" s="126" t="s">
        <v>59</v>
      </c>
      <c r="AE51" s="127" t="s">
        <v>59</v>
      </c>
      <c r="AF51" s="124" t="s">
        <v>59</v>
      </c>
      <c r="AG51" s="128" t="s">
        <v>59</v>
      </c>
      <c r="AH51" s="126" t="s">
        <v>59</v>
      </c>
      <c r="AI51" s="130" t="s">
        <v>59</v>
      </c>
      <c r="AJ51" s="131" t="s">
        <v>59</v>
      </c>
    </row>
    <row r="52" spans="1:36" ht="15.75" x14ac:dyDescent="0.25">
      <c r="A52" s="120" t="s">
        <v>354</v>
      </c>
      <c r="B52" s="121">
        <v>1344</v>
      </c>
      <c r="C52" s="122" t="s">
        <v>336</v>
      </c>
      <c r="D52" s="169" t="s">
        <v>59</v>
      </c>
      <c r="E52" s="132" t="s">
        <v>59</v>
      </c>
      <c r="F52" s="132" t="s">
        <v>59</v>
      </c>
      <c r="G52" s="132" t="s">
        <v>59</v>
      </c>
      <c r="H52" s="132" t="s">
        <v>59</v>
      </c>
      <c r="I52" s="143" t="s">
        <v>59</v>
      </c>
      <c r="J52" s="144" t="s">
        <v>59</v>
      </c>
      <c r="K52" s="145" t="s">
        <v>59</v>
      </c>
      <c r="L52" s="132" t="s">
        <v>59</v>
      </c>
      <c r="M52" s="146" t="s">
        <v>59</v>
      </c>
      <c r="N52" s="144" t="s">
        <v>59</v>
      </c>
      <c r="O52" s="145" t="s">
        <v>59</v>
      </c>
      <c r="P52" s="132" t="s">
        <v>59</v>
      </c>
      <c r="Q52" s="146" t="s">
        <v>59</v>
      </c>
      <c r="R52" s="144" t="s">
        <v>59</v>
      </c>
      <c r="S52" s="145" t="s">
        <v>59</v>
      </c>
      <c r="T52" s="132" t="s">
        <v>59</v>
      </c>
      <c r="U52" s="147" t="s">
        <v>59</v>
      </c>
      <c r="V52" s="144" t="s">
        <v>59</v>
      </c>
      <c r="W52" s="145" t="s">
        <v>59</v>
      </c>
      <c r="X52" s="132" t="s">
        <v>59</v>
      </c>
      <c r="Y52" s="146" t="s">
        <v>59</v>
      </c>
      <c r="Z52" s="144" t="s">
        <v>59</v>
      </c>
      <c r="AA52" s="145" t="s">
        <v>59</v>
      </c>
      <c r="AB52" s="132" t="s">
        <v>59</v>
      </c>
      <c r="AC52" s="147" t="s">
        <v>59</v>
      </c>
      <c r="AD52" s="144" t="s">
        <v>59</v>
      </c>
      <c r="AE52" s="145" t="s">
        <v>59</v>
      </c>
      <c r="AF52" s="132" t="s">
        <v>59</v>
      </c>
      <c r="AG52" s="146" t="s">
        <v>59</v>
      </c>
      <c r="AH52" s="144" t="s">
        <v>59</v>
      </c>
      <c r="AI52" s="148" t="s">
        <v>59</v>
      </c>
      <c r="AJ52" s="131" t="s">
        <v>59</v>
      </c>
    </row>
    <row r="53" spans="1:36" ht="15.75" x14ac:dyDescent="0.25">
      <c r="A53" s="170" t="s">
        <v>355</v>
      </c>
      <c r="B53" s="121">
        <v>1345</v>
      </c>
      <c r="C53" s="122" t="s">
        <v>338</v>
      </c>
      <c r="D53" s="169" t="s">
        <v>59</v>
      </c>
      <c r="E53" s="132" t="s">
        <v>59</v>
      </c>
      <c r="F53" s="132" t="s">
        <v>59</v>
      </c>
      <c r="G53" s="132" t="s">
        <v>59</v>
      </c>
      <c r="H53" s="132" t="s">
        <v>59</v>
      </c>
      <c r="I53" s="143" t="s">
        <v>59</v>
      </c>
      <c r="J53" s="144" t="s">
        <v>59</v>
      </c>
      <c r="K53" s="145" t="s">
        <v>59</v>
      </c>
      <c r="L53" s="132" t="s">
        <v>59</v>
      </c>
      <c r="M53" s="146" t="s">
        <v>59</v>
      </c>
      <c r="N53" s="144" t="s">
        <v>59</v>
      </c>
      <c r="O53" s="145" t="s">
        <v>59</v>
      </c>
      <c r="P53" s="132" t="s">
        <v>59</v>
      </c>
      <c r="Q53" s="146" t="s">
        <v>59</v>
      </c>
      <c r="R53" s="144" t="s">
        <v>59</v>
      </c>
      <c r="S53" s="145" t="s">
        <v>59</v>
      </c>
      <c r="T53" s="132" t="s">
        <v>59</v>
      </c>
      <c r="U53" s="147" t="s">
        <v>59</v>
      </c>
      <c r="V53" s="144" t="s">
        <v>59</v>
      </c>
      <c r="W53" s="145" t="s">
        <v>59</v>
      </c>
      <c r="X53" s="132" t="s">
        <v>59</v>
      </c>
      <c r="Y53" s="146" t="s">
        <v>59</v>
      </c>
      <c r="Z53" s="144" t="s">
        <v>59</v>
      </c>
      <c r="AA53" s="145" t="s">
        <v>59</v>
      </c>
      <c r="AB53" s="132" t="s">
        <v>59</v>
      </c>
      <c r="AC53" s="147" t="s">
        <v>59</v>
      </c>
      <c r="AD53" s="144" t="s">
        <v>59</v>
      </c>
      <c r="AE53" s="145" t="s">
        <v>59</v>
      </c>
      <c r="AF53" s="132" t="s">
        <v>59</v>
      </c>
      <c r="AG53" s="146" t="s">
        <v>59</v>
      </c>
      <c r="AH53" s="144" t="s">
        <v>59</v>
      </c>
      <c r="AI53" s="148" t="s">
        <v>59</v>
      </c>
      <c r="AJ53" s="131" t="s">
        <v>59</v>
      </c>
    </row>
    <row r="54" spans="1:36" ht="18.75" x14ac:dyDescent="0.25">
      <c r="A54" s="170" t="s">
        <v>356</v>
      </c>
      <c r="B54" s="121">
        <v>1346</v>
      </c>
      <c r="C54" s="122" t="s">
        <v>490</v>
      </c>
      <c r="D54" s="123">
        <v>0</v>
      </c>
      <c r="E54" s="124">
        <v>0</v>
      </c>
      <c r="F54" s="124">
        <v>0</v>
      </c>
      <c r="G54" s="124">
        <v>0</v>
      </c>
      <c r="H54" s="124">
        <v>0</v>
      </c>
      <c r="I54" s="125">
        <v>0</v>
      </c>
      <c r="J54" s="126">
        <v>0</v>
      </c>
      <c r="K54" s="127" t="s">
        <v>59</v>
      </c>
      <c r="L54" s="124">
        <v>0</v>
      </c>
      <c r="M54" s="128" t="s">
        <v>59</v>
      </c>
      <c r="N54" s="126">
        <v>0</v>
      </c>
      <c r="O54" s="127" t="s">
        <v>59</v>
      </c>
      <c r="P54" s="124">
        <v>0</v>
      </c>
      <c r="Q54" s="128" t="s">
        <v>59</v>
      </c>
      <c r="R54" s="126">
        <v>0</v>
      </c>
      <c r="S54" s="127" t="s">
        <v>59</v>
      </c>
      <c r="T54" s="124">
        <v>0</v>
      </c>
      <c r="U54" s="128" t="s">
        <v>59</v>
      </c>
      <c r="V54" s="126">
        <v>0</v>
      </c>
      <c r="W54" s="127" t="s">
        <v>59</v>
      </c>
      <c r="X54" s="124">
        <v>0</v>
      </c>
      <c r="Y54" s="128" t="s">
        <v>59</v>
      </c>
      <c r="Z54" s="126">
        <v>0</v>
      </c>
      <c r="AA54" s="127" t="s">
        <v>59</v>
      </c>
      <c r="AB54" s="124">
        <v>0</v>
      </c>
      <c r="AC54" s="128" t="s">
        <v>59</v>
      </c>
      <c r="AD54" s="126">
        <v>0</v>
      </c>
      <c r="AE54" s="127" t="s">
        <v>59</v>
      </c>
      <c r="AF54" s="124">
        <v>0</v>
      </c>
      <c r="AG54" s="128" t="s">
        <v>59</v>
      </c>
      <c r="AH54" s="126">
        <v>0</v>
      </c>
      <c r="AI54" s="130">
        <v>0</v>
      </c>
      <c r="AJ54" s="131" t="s">
        <v>59</v>
      </c>
    </row>
    <row r="55" spans="1:36" ht="15.75" x14ac:dyDescent="0.25">
      <c r="A55" s="170" t="s">
        <v>357</v>
      </c>
      <c r="B55" s="121">
        <v>1347</v>
      </c>
      <c r="C55" s="122" t="s">
        <v>358</v>
      </c>
      <c r="D55" s="123">
        <v>0</v>
      </c>
      <c r="E55" s="124">
        <v>0</v>
      </c>
      <c r="F55" s="124">
        <v>0</v>
      </c>
      <c r="G55" s="124">
        <v>0</v>
      </c>
      <c r="H55" s="124">
        <v>0</v>
      </c>
      <c r="I55" s="125">
        <v>0</v>
      </c>
      <c r="J55" s="126">
        <v>0</v>
      </c>
      <c r="K55" s="127" t="s">
        <v>59</v>
      </c>
      <c r="L55" s="124">
        <v>0</v>
      </c>
      <c r="M55" s="128" t="s">
        <v>59</v>
      </c>
      <c r="N55" s="126">
        <v>0</v>
      </c>
      <c r="O55" s="127" t="s">
        <v>59</v>
      </c>
      <c r="P55" s="124">
        <v>0</v>
      </c>
      <c r="Q55" s="128" t="s">
        <v>59</v>
      </c>
      <c r="R55" s="126">
        <v>0</v>
      </c>
      <c r="S55" s="127" t="s">
        <v>59</v>
      </c>
      <c r="T55" s="124">
        <v>0</v>
      </c>
      <c r="U55" s="128" t="s">
        <v>59</v>
      </c>
      <c r="V55" s="126">
        <v>0</v>
      </c>
      <c r="W55" s="127" t="s">
        <v>59</v>
      </c>
      <c r="X55" s="124">
        <v>0</v>
      </c>
      <c r="Y55" s="128" t="s">
        <v>59</v>
      </c>
      <c r="Z55" s="126">
        <v>0</v>
      </c>
      <c r="AA55" s="127" t="s">
        <v>59</v>
      </c>
      <c r="AB55" s="124">
        <v>0</v>
      </c>
      <c r="AC55" s="128" t="s">
        <v>59</v>
      </c>
      <c r="AD55" s="126">
        <v>0</v>
      </c>
      <c r="AE55" s="127" t="s">
        <v>59</v>
      </c>
      <c r="AF55" s="124">
        <v>0</v>
      </c>
      <c r="AG55" s="128" t="s">
        <v>59</v>
      </c>
      <c r="AH55" s="126">
        <v>0</v>
      </c>
      <c r="AI55" s="130">
        <v>0</v>
      </c>
      <c r="AJ55" s="131" t="s">
        <v>59</v>
      </c>
    </row>
    <row r="56" spans="1:36" ht="15.75" x14ac:dyDescent="0.25">
      <c r="A56" s="170" t="s">
        <v>359</v>
      </c>
      <c r="B56" s="121">
        <v>1348</v>
      </c>
      <c r="C56" s="122" t="s">
        <v>360</v>
      </c>
      <c r="D56" s="123">
        <v>0</v>
      </c>
      <c r="E56" s="124">
        <v>0</v>
      </c>
      <c r="F56" s="124">
        <v>0</v>
      </c>
      <c r="G56" s="124">
        <v>0</v>
      </c>
      <c r="H56" s="124">
        <v>0</v>
      </c>
      <c r="I56" s="125">
        <v>0</v>
      </c>
      <c r="J56" s="126">
        <v>0</v>
      </c>
      <c r="K56" s="127" t="s">
        <v>59</v>
      </c>
      <c r="L56" s="124">
        <v>0</v>
      </c>
      <c r="M56" s="128" t="s">
        <v>59</v>
      </c>
      <c r="N56" s="126">
        <v>0</v>
      </c>
      <c r="O56" s="127" t="s">
        <v>59</v>
      </c>
      <c r="P56" s="124">
        <v>0</v>
      </c>
      <c r="Q56" s="128" t="s">
        <v>59</v>
      </c>
      <c r="R56" s="126">
        <v>0</v>
      </c>
      <c r="S56" s="127" t="s">
        <v>59</v>
      </c>
      <c r="T56" s="124">
        <v>0</v>
      </c>
      <c r="U56" s="128" t="s">
        <v>59</v>
      </c>
      <c r="V56" s="126">
        <v>0</v>
      </c>
      <c r="W56" s="127" t="s">
        <v>59</v>
      </c>
      <c r="X56" s="124">
        <v>0</v>
      </c>
      <c r="Y56" s="128" t="s">
        <v>59</v>
      </c>
      <c r="Z56" s="126">
        <v>0</v>
      </c>
      <c r="AA56" s="127" t="s">
        <v>59</v>
      </c>
      <c r="AB56" s="124">
        <v>0</v>
      </c>
      <c r="AC56" s="128" t="s">
        <v>59</v>
      </c>
      <c r="AD56" s="126">
        <v>0</v>
      </c>
      <c r="AE56" s="127" t="s">
        <v>59</v>
      </c>
      <c r="AF56" s="124">
        <v>0</v>
      </c>
      <c r="AG56" s="128" t="s">
        <v>59</v>
      </c>
      <c r="AH56" s="126">
        <v>0</v>
      </c>
      <c r="AI56" s="130">
        <v>0</v>
      </c>
      <c r="AJ56" s="131" t="s">
        <v>59</v>
      </c>
    </row>
    <row r="57" spans="1:36" ht="32.25" thickBot="1" x14ac:dyDescent="0.3">
      <c r="A57" s="174" t="s">
        <v>361</v>
      </c>
      <c r="B57" s="134">
        <v>1349</v>
      </c>
      <c r="C57" s="135" t="s">
        <v>341</v>
      </c>
      <c r="D57" s="149" t="s">
        <v>59</v>
      </c>
      <c r="E57" s="136" t="s">
        <v>59</v>
      </c>
      <c r="F57" s="136" t="s">
        <v>59</v>
      </c>
      <c r="G57" s="136" t="s">
        <v>59</v>
      </c>
      <c r="H57" s="136" t="s">
        <v>59</v>
      </c>
      <c r="I57" s="150" t="s">
        <v>59</v>
      </c>
      <c r="J57" s="151" t="s">
        <v>59</v>
      </c>
      <c r="K57" s="152" t="s">
        <v>59</v>
      </c>
      <c r="L57" s="136" t="s">
        <v>59</v>
      </c>
      <c r="M57" s="153" t="s">
        <v>59</v>
      </c>
      <c r="N57" s="151" t="s">
        <v>59</v>
      </c>
      <c r="O57" s="152" t="s">
        <v>59</v>
      </c>
      <c r="P57" s="136" t="s">
        <v>59</v>
      </c>
      <c r="Q57" s="153" t="s">
        <v>59</v>
      </c>
      <c r="R57" s="149" t="s">
        <v>59</v>
      </c>
      <c r="S57" s="152" t="s">
        <v>59</v>
      </c>
      <c r="T57" s="136" t="s">
        <v>59</v>
      </c>
      <c r="U57" s="154" t="s">
        <v>59</v>
      </c>
      <c r="V57" s="151" t="s">
        <v>59</v>
      </c>
      <c r="W57" s="152" t="s">
        <v>59</v>
      </c>
      <c r="X57" s="136" t="s">
        <v>59</v>
      </c>
      <c r="Y57" s="153" t="s">
        <v>59</v>
      </c>
      <c r="Z57" s="149" t="s">
        <v>59</v>
      </c>
      <c r="AA57" s="152" t="s">
        <v>59</v>
      </c>
      <c r="AB57" s="136" t="s">
        <v>59</v>
      </c>
      <c r="AC57" s="154" t="s">
        <v>59</v>
      </c>
      <c r="AD57" s="151" t="s">
        <v>59</v>
      </c>
      <c r="AE57" s="152" t="s">
        <v>59</v>
      </c>
      <c r="AF57" s="136" t="s">
        <v>59</v>
      </c>
      <c r="AG57" s="153" t="s">
        <v>59</v>
      </c>
      <c r="AH57" s="151" t="s">
        <v>59</v>
      </c>
      <c r="AI57" s="155" t="s">
        <v>59</v>
      </c>
      <c r="AJ57" s="139" t="s">
        <v>59</v>
      </c>
    </row>
    <row r="58" spans="1:36" ht="32.25" thickBot="1" x14ac:dyDescent="0.3">
      <c r="A58" s="175">
        <v>6</v>
      </c>
      <c r="B58" s="176">
        <v>1350</v>
      </c>
      <c r="C58" s="190" t="s">
        <v>362</v>
      </c>
      <c r="D58" s="191" t="s">
        <v>59</v>
      </c>
      <c r="E58" s="191" t="s">
        <v>59</v>
      </c>
      <c r="F58" s="192" t="s">
        <v>59</v>
      </c>
      <c r="G58" s="192" t="s">
        <v>59</v>
      </c>
      <c r="H58" s="192" t="s">
        <v>59</v>
      </c>
      <c r="I58" s="193" t="s">
        <v>59</v>
      </c>
      <c r="J58" s="177" t="s">
        <v>59</v>
      </c>
      <c r="K58" s="194" t="s">
        <v>59</v>
      </c>
      <c r="L58" s="192" t="s">
        <v>59</v>
      </c>
      <c r="M58" s="195" t="s">
        <v>59</v>
      </c>
      <c r="N58" s="177" t="s">
        <v>59</v>
      </c>
      <c r="O58" s="194" t="s">
        <v>59</v>
      </c>
      <c r="P58" s="192" t="s">
        <v>59</v>
      </c>
      <c r="Q58" s="195" t="s">
        <v>59</v>
      </c>
      <c r="R58" s="177" t="s">
        <v>59</v>
      </c>
      <c r="S58" s="194" t="s">
        <v>59</v>
      </c>
      <c r="T58" s="192" t="s">
        <v>59</v>
      </c>
      <c r="U58" s="196" t="s">
        <v>59</v>
      </c>
      <c r="V58" s="177" t="s">
        <v>59</v>
      </c>
      <c r="W58" s="194" t="s">
        <v>59</v>
      </c>
      <c r="X58" s="192" t="s">
        <v>59</v>
      </c>
      <c r="Y58" s="192" t="s">
        <v>59</v>
      </c>
      <c r="Z58" s="177" t="s">
        <v>59</v>
      </c>
      <c r="AA58" s="194" t="s">
        <v>59</v>
      </c>
      <c r="AB58" s="192" t="s">
        <v>59</v>
      </c>
      <c r="AC58" s="196" t="s">
        <v>59</v>
      </c>
      <c r="AD58" s="177" t="s">
        <v>59</v>
      </c>
      <c r="AE58" s="194" t="s">
        <v>59</v>
      </c>
      <c r="AF58" s="192" t="s">
        <v>59</v>
      </c>
      <c r="AG58" s="195" t="s">
        <v>59</v>
      </c>
      <c r="AH58" s="177">
        <v>0</v>
      </c>
      <c r="AI58" s="178">
        <v>0</v>
      </c>
      <c r="AJ58" s="179" t="s">
        <v>59</v>
      </c>
    </row>
    <row r="59" spans="1:36" ht="31.5" x14ac:dyDescent="0.25">
      <c r="A59" s="180">
        <v>7</v>
      </c>
      <c r="B59" s="181">
        <v>1351</v>
      </c>
      <c r="C59" s="182" t="s">
        <v>363</v>
      </c>
      <c r="D59" s="183" t="s">
        <v>491</v>
      </c>
      <c r="E59" s="184" t="s">
        <v>491</v>
      </c>
      <c r="F59" s="184" t="s">
        <v>491</v>
      </c>
      <c r="G59" s="184" t="s">
        <v>491</v>
      </c>
      <c r="H59" s="184" t="s">
        <v>491</v>
      </c>
      <c r="I59" s="185" t="s">
        <v>491</v>
      </c>
      <c r="J59" s="140" t="s">
        <v>491</v>
      </c>
      <c r="K59" s="186" t="s">
        <v>59</v>
      </c>
      <c r="L59" s="184" t="s">
        <v>491</v>
      </c>
      <c r="M59" s="187" t="s">
        <v>59</v>
      </c>
      <c r="N59" s="117" t="s">
        <v>491</v>
      </c>
      <c r="O59" s="159" t="s">
        <v>59</v>
      </c>
      <c r="P59" s="157" t="s">
        <v>491</v>
      </c>
      <c r="Q59" s="160" t="s">
        <v>59</v>
      </c>
      <c r="R59" s="183" t="s">
        <v>491</v>
      </c>
      <c r="S59" s="186" t="s">
        <v>59</v>
      </c>
      <c r="T59" s="184" t="s">
        <v>491</v>
      </c>
      <c r="U59" s="188" t="s">
        <v>59</v>
      </c>
      <c r="V59" s="117" t="s">
        <v>491</v>
      </c>
      <c r="W59" s="159" t="s">
        <v>59</v>
      </c>
      <c r="X59" s="157" t="s">
        <v>491</v>
      </c>
      <c r="Y59" s="160" t="s">
        <v>59</v>
      </c>
      <c r="Z59" s="183" t="s">
        <v>491</v>
      </c>
      <c r="AA59" s="186" t="s">
        <v>59</v>
      </c>
      <c r="AB59" s="184" t="s">
        <v>491</v>
      </c>
      <c r="AC59" s="188" t="s">
        <v>59</v>
      </c>
      <c r="AD59" s="140" t="s">
        <v>491</v>
      </c>
      <c r="AE59" s="186" t="s">
        <v>59</v>
      </c>
      <c r="AF59" s="184" t="s">
        <v>491</v>
      </c>
      <c r="AG59" s="187" t="s">
        <v>59</v>
      </c>
      <c r="AH59" s="140" t="s">
        <v>491</v>
      </c>
      <c r="AI59" s="141" t="s">
        <v>491</v>
      </c>
      <c r="AJ59" s="189" t="s">
        <v>59</v>
      </c>
    </row>
    <row r="60" spans="1:36" ht="15.75" x14ac:dyDescent="0.25">
      <c r="A60" s="120" t="s">
        <v>364</v>
      </c>
      <c r="B60" s="121">
        <v>1352</v>
      </c>
      <c r="C60" s="122" t="s">
        <v>365</v>
      </c>
      <c r="D60" s="124" t="s">
        <v>59</v>
      </c>
      <c r="E60" s="124">
        <v>0.86807422999999995</v>
      </c>
      <c r="F60" s="124">
        <v>0</v>
      </c>
      <c r="G60" s="124" t="s">
        <v>59</v>
      </c>
      <c r="H60" s="124" t="s">
        <v>59</v>
      </c>
      <c r="I60" s="125">
        <v>0.86807422999999995</v>
      </c>
      <c r="J60" s="126" t="s">
        <v>59</v>
      </c>
      <c r="K60" s="127" t="s">
        <v>59</v>
      </c>
      <c r="L60" s="124">
        <v>0</v>
      </c>
      <c r="M60" s="128" t="s">
        <v>59</v>
      </c>
      <c r="N60" s="126" t="s">
        <v>59</v>
      </c>
      <c r="O60" s="127" t="s">
        <v>59</v>
      </c>
      <c r="P60" s="124">
        <v>0</v>
      </c>
      <c r="Q60" s="128" t="s">
        <v>59</v>
      </c>
      <c r="R60" s="123" t="s">
        <v>59</v>
      </c>
      <c r="S60" s="127" t="s">
        <v>59</v>
      </c>
      <c r="T60" s="124">
        <v>0</v>
      </c>
      <c r="U60" s="129" t="s">
        <v>59</v>
      </c>
      <c r="V60" s="126" t="s">
        <v>59</v>
      </c>
      <c r="W60" s="127" t="s">
        <v>59</v>
      </c>
      <c r="X60" s="124">
        <v>0</v>
      </c>
      <c r="Y60" s="128" t="s">
        <v>59</v>
      </c>
      <c r="Z60" s="123" t="s">
        <v>59</v>
      </c>
      <c r="AA60" s="127" t="s">
        <v>59</v>
      </c>
      <c r="AB60" s="124">
        <v>0.86807422999999995</v>
      </c>
      <c r="AC60" s="129">
        <v>1</v>
      </c>
      <c r="AD60" s="126" t="s">
        <v>59</v>
      </c>
      <c r="AE60" s="127" t="s">
        <v>59</v>
      </c>
      <c r="AF60" s="124">
        <v>0</v>
      </c>
      <c r="AG60" s="128" t="s">
        <v>59</v>
      </c>
      <c r="AH60" s="126">
        <v>0</v>
      </c>
      <c r="AI60" s="130">
        <v>0.86807422999999995</v>
      </c>
      <c r="AJ60" s="131" t="s">
        <v>59</v>
      </c>
    </row>
    <row r="61" spans="1:36" ht="15.75" x14ac:dyDescent="0.25">
      <c r="A61" s="120" t="s">
        <v>366</v>
      </c>
      <c r="B61" s="121">
        <v>1353</v>
      </c>
      <c r="C61" s="122" t="s">
        <v>320</v>
      </c>
      <c r="D61" s="123" t="s">
        <v>59</v>
      </c>
      <c r="E61" s="124" t="s">
        <v>59</v>
      </c>
      <c r="F61" s="124" t="s">
        <v>59</v>
      </c>
      <c r="G61" s="124" t="s">
        <v>59</v>
      </c>
      <c r="H61" s="124" t="s">
        <v>59</v>
      </c>
      <c r="I61" s="125" t="s">
        <v>59</v>
      </c>
      <c r="J61" s="126" t="s">
        <v>59</v>
      </c>
      <c r="K61" s="127" t="s">
        <v>59</v>
      </c>
      <c r="L61" s="124" t="s">
        <v>59</v>
      </c>
      <c r="M61" s="128" t="s">
        <v>59</v>
      </c>
      <c r="N61" s="126" t="s">
        <v>59</v>
      </c>
      <c r="O61" s="127" t="s">
        <v>59</v>
      </c>
      <c r="P61" s="124" t="s">
        <v>59</v>
      </c>
      <c r="Q61" s="128" t="s">
        <v>59</v>
      </c>
      <c r="R61" s="123" t="s">
        <v>59</v>
      </c>
      <c r="S61" s="127" t="s">
        <v>59</v>
      </c>
      <c r="T61" s="124" t="s">
        <v>59</v>
      </c>
      <c r="U61" s="129" t="s">
        <v>59</v>
      </c>
      <c r="V61" s="126" t="s">
        <v>59</v>
      </c>
      <c r="W61" s="127" t="s">
        <v>59</v>
      </c>
      <c r="X61" s="124" t="s">
        <v>59</v>
      </c>
      <c r="Y61" s="128" t="s">
        <v>59</v>
      </c>
      <c r="Z61" s="123" t="s">
        <v>59</v>
      </c>
      <c r="AA61" s="127" t="s">
        <v>59</v>
      </c>
      <c r="AB61" s="124" t="s">
        <v>59</v>
      </c>
      <c r="AC61" s="129" t="s">
        <v>59</v>
      </c>
      <c r="AD61" s="126" t="s">
        <v>59</v>
      </c>
      <c r="AE61" s="127" t="s">
        <v>59</v>
      </c>
      <c r="AF61" s="124" t="s">
        <v>59</v>
      </c>
      <c r="AG61" s="128" t="s">
        <v>59</v>
      </c>
      <c r="AH61" s="126" t="s">
        <v>59</v>
      </c>
      <c r="AI61" s="130" t="s">
        <v>59</v>
      </c>
      <c r="AJ61" s="131" t="s">
        <v>59</v>
      </c>
    </row>
    <row r="62" spans="1:36" ht="15.75" x14ac:dyDescent="0.25">
      <c r="A62" s="120" t="s">
        <v>367</v>
      </c>
      <c r="B62" s="121">
        <v>1354</v>
      </c>
      <c r="C62" s="122" t="s">
        <v>321</v>
      </c>
      <c r="D62" s="123">
        <v>0</v>
      </c>
      <c r="E62" s="124">
        <v>0.1</v>
      </c>
      <c r="F62" s="124">
        <v>0</v>
      </c>
      <c r="G62" s="124">
        <v>0</v>
      </c>
      <c r="H62" s="124">
        <v>0.1</v>
      </c>
      <c r="I62" s="125">
        <v>0.1</v>
      </c>
      <c r="J62" s="126">
        <v>0</v>
      </c>
      <c r="K62" s="127" t="s">
        <v>59</v>
      </c>
      <c r="L62" s="124">
        <v>0</v>
      </c>
      <c r="M62" s="128" t="s">
        <v>59</v>
      </c>
      <c r="N62" s="126">
        <v>0</v>
      </c>
      <c r="O62" s="127" t="s">
        <v>59</v>
      </c>
      <c r="P62" s="124">
        <v>0</v>
      </c>
      <c r="Q62" s="128" t="s">
        <v>59</v>
      </c>
      <c r="R62" s="123">
        <v>0</v>
      </c>
      <c r="S62" s="127" t="s">
        <v>59</v>
      </c>
      <c r="T62" s="124">
        <v>0</v>
      </c>
      <c r="U62" s="129" t="s">
        <v>59</v>
      </c>
      <c r="V62" s="126">
        <v>0</v>
      </c>
      <c r="W62" s="127" t="s">
        <v>59</v>
      </c>
      <c r="X62" s="124">
        <v>0</v>
      </c>
      <c r="Y62" s="128" t="s">
        <v>59</v>
      </c>
      <c r="Z62" s="123">
        <v>0</v>
      </c>
      <c r="AA62" s="127" t="s">
        <v>59</v>
      </c>
      <c r="AB62" s="124">
        <v>0.1</v>
      </c>
      <c r="AC62" s="129">
        <v>1</v>
      </c>
      <c r="AD62" s="126">
        <v>0</v>
      </c>
      <c r="AE62" s="127" t="s">
        <v>59</v>
      </c>
      <c r="AF62" s="124">
        <v>0</v>
      </c>
      <c r="AG62" s="128" t="s">
        <v>59</v>
      </c>
      <c r="AH62" s="126">
        <v>0</v>
      </c>
      <c r="AI62" s="130">
        <v>0.1</v>
      </c>
      <c r="AJ62" s="131" t="s">
        <v>59</v>
      </c>
    </row>
    <row r="63" spans="1:36" ht="15.75" x14ac:dyDescent="0.25">
      <c r="A63" s="120" t="s">
        <v>368</v>
      </c>
      <c r="B63" s="121">
        <v>1355</v>
      </c>
      <c r="C63" s="122" t="s">
        <v>322</v>
      </c>
      <c r="D63" s="123" t="s">
        <v>59</v>
      </c>
      <c r="E63" s="124" t="s">
        <v>59</v>
      </c>
      <c r="F63" s="124" t="s">
        <v>59</v>
      </c>
      <c r="G63" s="124" t="s">
        <v>59</v>
      </c>
      <c r="H63" s="124" t="s">
        <v>59</v>
      </c>
      <c r="I63" s="125" t="s">
        <v>59</v>
      </c>
      <c r="J63" s="126" t="s">
        <v>59</v>
      </c>
      <c r="K63" s="127" t="s">
        <v>59</v>
      </c>
      <c r="L63" s="124" t="s">
        <v>59</v>
      </c>
      <c r="M63" s="128" t="s">
        <v>59</v>
      </c>
      <c r="N63" s="126" t="s">
        <v>59</v>
      </c>
      <c r="O63" s="127" t="s">
        <v>59</v>
      </c>
      <c r="P63" s="124" t="s">
        <v>59</v>
      </c>
      <c r="Q63" s="128" t="s">
        <v>59</v>
      </c>
      <c r="R63" s="123" t="s">
        <v>59</v>
      </c>
      <c r="S63" s="127" t="s">
        <v>59</v>
      </c>
      <c r="T63" s="124" t="s">
        <v>59</v>
      </c>
      <c r="U63" s="129" t="s">
        <v>59</v>
      </c>
      <c r="V63" s="126" t="s">
        <v>59</v>
      </c>
      <c r="W63" s="127" t="s">
        <v>59</v>
      </c>
      <c r="X63" s="124" t="s">
        <v>59</v>
      </c>
      <c r="Y63" s="128" t="s">
        <v>59</v>
      </c>
      <c r="Z63" s="123" t="s">
        <v>59</v>
      </c>
      <c r="AA63" s="127" t="s">
        <v>59</v>
      </c>
      <c r="AB63" s="124" t="s">
        <v>59</v>
      </c>
      <c r="AC63" s="129" t="s">
        <v>59</v>
      </c>
      <c r="AD63" s="126" t="s">
        <v>59</v>
      </c>
      <c r="AE63" s="127" t="s">
        <v>59</v>
      </c>
      <c r="AF63" s="124" t="s">
        <v>59</v>
      </c>
      <c r="AG63" s="128" t="s">
        <v>59</v>
      </c>
      <c r="AH63" s="126" t="s">
        <v>59</v>
      </c>
      <c r="AI63" s="130" t="s">
        <v>59</v>
      </c>
      <c r="AJ63" s="131" t="s">
        <v>59</v>
      </c>
    </row>
    <row r="64" spans="1:36" ht="15.75" x14ac:dyDescent="0.25">
      <c r="A64" s="120" t="s">
        <v>369</v>
      </c>
      <c r="B64" s="121">
        <v>1356</v>
      </c>
      <c r="C64" s="122" t="s">
        <v>370</v>
      </c>
      <c r="D64" s="123">
        <v>0</v>
      </c>
      <c r="E64" s="124">
        <v>0</v>
      </c>
      <c r="F64" s="124">
        <v>0</v>
      </c>
      <c r="G64" s="124">
        <v>0</v>
      </c>
      <c r="H64" s="124">
        <v>0</v>
      </c>
      <c r="I64" s="125">
        <v>0</v>
      </c>
      <c r="J64" s="126">
        <v>0</v>
      </c>
      <c r="K64" s="197" t="s">
        <v>59</v>
      </c>
      <c r="L64" s="124">
        <v>0</v>
      </c>
      <c r="M64" s="197" t="s">
        <v>59</v>
      </c>
      <c r="N64" s="126">
        <v>0</v>
      </c>
      <c r="O64" s="197" t="s">
        <v>59</v>
      </c>
      <c r="P64" s="124">
        <v>0</v>
      </c>
      <c r="Q64" s="197" t="s">
        <v>59</v>
      </c>
      <c r="R64" s="123">
        <v>0</v>
      </c>
      <c r="S64" s="197" t="s">
        <v>59</v>
      </c>
      <c r="T64" s="124">
        <v>0</v>
      </c>
      <c r="U64" s="197" t="s">
        <v>59</v>
      </c>
      <c r="V64" s="126">
        <v>0</v>
      </c>
      <c r="W64" s="197" t="s">
        <v>59</v>
      </c>
      <c r="X64" s="124">
        <v>0</v>
      </c>
      <c r="Y64" s="197" t="s">
        <v>59</v>
      </c>
      <c r="Z64" s="123">
        <v>0</v>
      </c>
      <c r="AA64" s="197" t="s">
        <v>59</v>
      </c>
      <c r="AB64" s="124">
        <v>0</v>
      </c>
      <c r="AC64" s="197" t="s">
        <v>59</v>
      </c>
      <c r="AD64" s="126">
        <v>0</v>
      </c>
      <c r="AE64" s="197" t="s">
        <v>59</v>
      </c>
      <c r="AF64" s="124">
        <v>0</v>
      </c>
      <c r="AG64" s="197" t="s">
        <v>59</v>
      </c>
      <c r="AH64" s="126">
        <v>0</v>
      </c>
      <c r="AI64" s="130">
        <v>0</v>
      </c>
      <c r="AJ64" s="131" t="s">
        <v>59</v>
      </c>
    </row>
    <row r="65" spans="1:36" ht="15.75" x14ac:dyDescent="0.25">
      <c r="A65" s="120" t="s">
        <v>371</v>
      </c>
      <c r="B65" s="121">
        <v>1357</v>
      </c>
      <c r="C65" s="122" t="s">
        <v>326</v>
      </c>
      <c r="D65" s="123" t="s">
        <v>59</v>
      </c>
      <c r="E65" s="124" t="s">
        <v>59</v>
      </c>
      <c r="F65" s="124" t="s">
        <v>59</v>
      </c>
      <c r="G65" s="124" t="s">
        <v>59</v>
      </c>
      <c r="H65" s="124" t="s">
        <v>59</v>
      </c>
      <c r="I65" s="125" t="s">
        <v>59</v>
      </c>
      <c r="J65" s="126" t="s">
        <v>59</v>
      </c>
      <c r="K65" s="127" t="s">
        <v>59</v>
      </c>
      <c r="L65" s="124" t="s">
        <v>59</v>
      </c>
      <c r="M65" s="128" t="s">
        <v>59</v>
      </c>
      <c r="N65" s="126" t="s">
        <v>59</v>
      </c>
      <c r="O65" s="127" t="s">
        <v>59</v>
      </c>
      <c r="P65" s="124" t="s">
        <v>59</v>
      </c>
      <c r="Q65" s="128" t="s">
        <v>59</v>
      </c>
      <c r="R65" s="123" t="s">
        <v>59</v>
      </c>
      <c r="S65" s="127" t="s">
        <v>59</v>
      </c>
      <c r="T65" s="124" t="s">
        <v>59</v>
      </c>
      <c r="U65" s="129" t="s">
        <v>59</v>
      </c>
      <c r="V65" s="126" t="s">
        <v>59</v>
      </c>
      <c r="W65" s="127" t="s">
        <v>59</v>
      </c>
      <c r="X65" s="124" t="s">
        <v>59</v>
      </c>
      <c r="Y65" s="128" t="s">
        <v>59</v>
      </c>
      <c r="Z65" s="123" t="s">
        <v>59</v>
      </c>
      <c r="AA65" s="127" t="s">
        <v>59</v>
      </c>
      <c r="AB65" s="124" t="s">
        <v>59</v>
      </c>
      <c r="AC65" s="129" t="s">
        <v>59</v>
      </c>
      <c r="AD65" s="126" t="s">
        <v>59</v>
      </c>
      <c r="AE65" s="127" t="s">
        <v>59</v>
      </c>
      <c r="AF65" s="124" t="s">
        <v>59</v>
      </c>
      <c r="AG65" s="128" t="s">
        <v>59</v>
      </c>
      <c r="AH65" s="126" t="s">
        <v>59</v>
      </c>
      <c r="AI65" s="130" t="s">
        <v>59</v>
      </c>
      <c r="AJ65" s="131" t="s">
        <v>59</v>
      </c>
    </row>
    <row r="66" spans="1:36" ht="15.75" x14ac:dyDescent="0.25">
      <c r="A66" s="120" t="s">
        <v>372</v>
      </c>
      <c r="B66" s="121">
        <v>1358</v>
      </c>
      <c r="C66" s="122" t="s">
        <v>373</v>
      </c>
      <c r="D66" s="123" t="s">
        <v>59</v>
      </c>
      <c r="E66" s="124" t="s">
        <v>59</v>
      </c>
      <c r="F66" s="124" t="s">
        <v>59</v>
      </c>
      <c r="G66" s="124" t="s">
        <v>59</v>
      </c>
      <c r="H66" s="124" t="s">
        <v>59</v>
      </c>
      <c r="I66" s="125" t="s">
        <v>59</v>
      </c>
      <c r="J66" s="126" t="s">
        <v>59</v>
      </c>
      <c r="K66" s="127" t="s">
        <v>59</v>
      </c>
      <c r="L66" s="124" t="s">
        <v>59</v>
      </c>
      <c r="M66" s="128" t="s">
        <v>59</v>
      </c>
      <c r="N66" s="126" t="s">
        <v>59</v>
      </c>
      <c r="O66" s="127" t="s">
        <v>59</v>
      </c>
      <c r="P66" s="124" t="s">
        <v>59</v>
      </c>
      <c r="Q66" s="128" t="s">
        <v>59</v>
      </c>
      <c r="R66" s="123" t="s">
        <v>59</v>
      </c>
      <c r="S66" s="127" t="s">
        <v>59</v>
      </c>
      <c r="T66" s="124" t="s">
        <v>59</v>
      </c>
      <c r="U66" s="129" t="s">
        <v>59</v>
      </c>
      <c r="V66" s="126" t="s">
        <v>59</v>
      </c>
      <c r="W66" s="127" t="s">
        <v>59</v>
      </c>
      <c r="X66" s="124" t="s">
        <v>59</v>
      </c>
      <c r="Y66" s="128" t="s">
        <v>59</v>
      </c>
      <c r="Z66" s="123" t="s">
        <v>59</v>
      </c>
      <c r="AA66" s="127" t="s">
        <v>59</v>
      </c>
      <c r="AB66" s="124" t="s">
        <v>59</v>
      </c>
      <c r="AC66" s="129" t="s">
        <v>59</v>
      </c>
      <c r="AD66" s="126" t="s">
        <v>59</v>
      </c>
      <c r="AE66" s="127" t="s">
        <v>59</v>
      </c>
      <c r="AF66" s="124" t="s">
        <v>59</v>
      </c>
      <c r="AG66" s="128" t="s">
        <v>59</v>
      </c>
      <c r="AH66" s="126" t="s">
        <v>59</v>
      </c>
      <c r="AI66" s="130" t="s">
        <v>59</v>
      </c>
      <c r="AJ66" s="131" t="s">
        <v>59</v>
      </c>
    </row>
    <row r="67" spans="1:36" ht="15.75" x14ac:dyDescent="0.25">
      <c r="A67" s="120" t="s">
        <v>374</v>
      </c>
      <c r="B67" s="121">
        <v>1359</v>
      </c>
      <c r="C67" s="122" t="s">
        <v>336</v>
      </c>
      <c r="D67" s="169" t="s">
        <v>59</v>
      </c>
      <c r="E67" s="132" t="s">
        <v>59</v>
      </c>
      <c r="F67" s="132" t="s">
        <v>59</v>
      </c>
      <c r="G67" s="132" t="s">
        <v>59</v>
      </c>
      <c r="H67" s="132" t="s">
        <v>59</v>
      </c>
      <c r="I67" s="143" t="s">
        <v>59</v>
      </c>
      <c r="J67" s="144" t="s">
        <v>59</v>
      </c>
      <c r="K67" s="145" t="s">
        <v>59</v>
      </c>
      <c r="L67" s="132" t="s">
        <v>59</v>
      </c>
      <c r="M67" s="146" t="s">
        <v>59</v>
      </c>
      <c r="N67" s="144" t="s">
        <v>59</v>
      </c>
      <c r="O67" s="145" t="s">
        <v>59</v>
      </c>
      <c r="P67" s="132" t="s">
        <v>59</v>
      </c>
      <c r="Q67" s="146" t="s">
        <v>59</v>
      </c>
      <c r="R67" s="142" t="s">
        <v>59</v>
      </c>
      <c r="S67" s="145" t="s">
        <v>59</v>
      </c>
      <c r="T67" s="132" t="s">
        <v>59</v>
      </c>
      <c r="U67" s="147" t="s">
        <v>59</v>
      </c>
      <c r="V67" s="144" t="s">
        <v>59</v>
      </c>
      <c r="W67" s="145" t="s">
        <v>59</v>
      </c>
      <c r="X67" s="132" t="s">
        <v>59</v>
      </c>
      <c r="Y67" s="146" t="s">
        <v>59</v>
      </c>
      <c r="Z67" s="142" t="s">
        <v>59</v>
      </c>
      <c r="AA67" s="145" t="s">
        <v>59</v>
      </c>
      <c r="AB67" s="132" t="s">
        <v>59</v>
      </c>
      <c r="AC67" s="147" t="s">
        <v>59</v>
      </c>
      <c r="AD67" s="144" t="s">
        <v>59</v>
      </c>
      <c r="AE67" s="145" t="s">
        <v>59</v>
      </c>
      <c r="AF67" s="132" t="s">
        <v>59</v>
      </c>
      <c r="AG67" s="146" t="s">
        <v>59</v>
      </c>
      <c r="AH67" s="144" t="s">
        <v>59</v>
      </c>
      <c r="AI67" s="148" t="s">
        <v>59</v>
      </c>
      <c r="AJ67" s="131" t="s">
        <v>59</v>
      </c>
    </row>
    <row r="68" spans="1:36" ht="15.75" x14ac:dyDescent="0.25">
      <c r="A68" s="120" t="s">
        <v>375</v>
      </c>
      <c r="B68" s="121">
        <v>1360</v>
      </c>
      <c r="C68" s="122" t="s">
        <v>338</v>
      </c>
      <c r="D68" s="169" t="s">
        <v>59</v>
      </c>
      <c r="E68" s="132" t="s">
        <v>59</v>
      </c>
      <c r="F68" s="132" t="s">
        <v>59</v>
      </c>
      <c r="G68" s="132" t="s">
        <v>59</v>
      </c>
      <c r="H68" s="132" t="s">
        <v>59</v>
      </c>
      <c r="I68" s="143" t="s">
        <v>59</v>
      </c>
      <c r="J68" s="144" t="s">
        <v>59</v>
      </c>
      <c r="K68" s="145" t="s">
        <v>59</v>
      </c>
      <c r="L68" s="132" t="s">
        <v>59</v>
      </c>
      <c r="M68" s="146" t="s">
        <v>59</v>
      </c>
      <c r="N68" s="144" t="s">
        <v>59</v>
      </c>
      <c r="O68" s="145" t="s">
        <v>59</v>
      </c>
      <c r="P68" s="132" t="s">
        <v>59</v>
      </c>
      <c r="Q68" s="146" t="s">
        <v>59</v>
      </c>
      <c r="R68" s="142" t="s">
        <v>59</v>
      </c>
      <c r="S68" s="145" t="s">
        <v>59</v>
      </c>
      <c r="T68" s="132" t="s">
        <v>59</v>
      </c>
      <c r="U68" s="147" t="s">
        <v>59</v>
      </c>
      <c r="V68" s="144" t="s">
        <v>59</v>
      </c>
      <c r="W68" s="145" t="s">
        <v>59</v>
      </c>
      <c r="X68" s="132" t="s">
        <v>59</v>
      </c>
      <c r="Y68" s="146" t="s">
        <v>59</v>
      </c>
      <c r="Z68" s="142" t="s">
        <v>59</v>
      </c>
      <c r="AA68" s="145" t="s">
        <v>59</v>
      </c>
      <c r="AB68" s="132" t="s">
        <v>59</v>
      </c>
      <c r="AC68" s="147" t="s">
        <v>59</v>
      </c>
      <c r="AD68" s="144" t="s">
        <v>59</v>
      </c>
      <c r="AE68" s="145" t="s">
        <v>59</v>
      </c>
      <c r="AF68" s="132" t="s">
        <v>59</v>
      </c>
      <c r="AG68" s="146" t="s">
        <v>59</v>
      </c>
      <c r="AH68" s="144" t="s">
        <v>59</v>
      </c>
      <c r="AI68" s="148" t="s">
        <v>59</v>
      </c>
      <c r="AJ68" s="131" t="s">
        <v>59</v>
      </c>
    </row>
    <row r="69" spans="1:36" ht="18.75" x14ac:dyDescent="0.25">
      <c r="A69" s="120" t="s">
        <v>376</v>
      </c>
      <c r="B69" s="121">
        <v>1361</v>
      </c>
      <c r="C69" s="122" t="s">
        <v>490</v>
      </c>
      <c r="D69" s="123">
        <v>0</v>
      </c>
      <c r="E69" s="124">
        <v>0</v>
      </c>
      <c r="F69" s="124">
        <v>0</v>
      </c>
      <c r="G69" s="124">
        <v>0</v>
      </c>
      <c r="H69" s="124">
        <v>0</v>
      </c>
      <c r="I69" s="125">
        <v>0</v>
      </c>
      <c r="J69" s="126">
        <v>0</v>
      </c>
      <c r="K69" s="127" t="s">
        <v>59</v>
      </c>
      <c r="L69" s="124">
        <v>0</v>
      </c>
      <c r="M69" s="128" t="s">
        <v>59</v>
      </c>
      <c r="N69" s="126">
        <v>0</v>
      </c>
      <c r="O69" s="127" t="s">
        <v>59</v>
      </c>
      <c r="P69" s="124">
        <v>0</v>
      </c>
      <c r="Q69" s="128" t="s">
        <v>59</v>
      </c>
      <c r="R69" s="123">
        <v>0</v>
      </c>
      <c r="S69" s="127" t="s">
        <v>59</v>
      </c>
      <c r="T69" s="124">
        <v>0</v>
      </c>
      <c r="U69" s="129" t="s">
        <v>59</v>
      </c>
      <c r="V69" s="126">
        <v>0</v>
      </c>
      <c r="W69" s="127" t="s">
        <v>59</v>
      </c>
      <c r="X69" s="124">
        <v>0</v>
      </c>
      <c r="Y69" s="128" t="s">
        <v>59</v>
      </c>
      <c r="Z69" s="123">
        <v>0</v>
      </c>
      <c r="AA69" s="127" t="s">
        <v>59</v>
      </c>
      <c r="AB69" s="124">
        <v>0</v>
      </c>
      <c r="AC69" s="129" t="s">
        <v>59</v>
      </c>
      <c r="AD69" s="126">
        <v>0</v>
      </c>
      <c r="AE69" s="127" t="s">
        <v>59</v>
      </c>
      <c r="AF69" s="124">
        <v>0</v>
      </c>
      <c r="AG69" s="128" t="s">
        <v>59</v>
      </c>
      <c r="AH69" s="126">
        <v>0</v>
      </c>
      <c r="AI69" s="130">
        <v>0</v>
      </c>
      <c r="AJ69" s="131" t="s">
        <v>59</v>
      </c>
    </row>
    <row r="70" spans="1:36" ht="15.75" x14ac:dyDescent="0.25">
      <c r="A70" s="120" t="s">
        <v>377</v>
      </c>
      <c r="B70" s="121">
        <v>1362</v>
      </c>
      <c r="C70" s="122" t="s">
        <v>358</v>
      </c>
      <c r="D70" s="123">
        <v>0</v>
      </c>
      <c r="E70" s="124">
        <v>0</v>
      </c>
      <c r="F70" s="124">
        <v>0</v>
      </c>
      <c r="G70" s="124">
        <v>0</v>
      </c>
      <c r="H70" s="124">
        <v>0</v>
      </c>
      <c r="I70" s="125">
        <v>0</v>
      </c>
      <c r="J70" s="126">
        <v>0</v>
      </c>
      <c r="K70" s="127" t="s">
        <v>59</v>
      </c>
      <c r="L70" s="124">
        <v>0</v>
      </c>
      <c r="M70" s="128" t="s">
        <v>59</v>
      </c>
      <c r="N70" s="126">
        <v>0</v>
      </c>
      <c r="O70" s="127" t="s">
        <v>59</v>
      </c>
      <c r="P70" s="124">
        <v>0</v>
      </c>
      <c r="Q70" s="128" t="s">
        <v>59</v>
      </c>
      <c r="R70" s="123">
        <v>0</v>
      </c>
      <c r="S70" s="127" t="s">
        <v>59</v>
      </c>
      <c r="T70" s="124">
        <v>0</v>
      </c>
      <c r="U70" s="129" t="s">
        <v>59</v>
      </c>
      <c r="V70" s="126">
        <v>0</v>
      </c>
      <c r="W70" s="127" t="s">
        <v>59</v>
      </c>
      <c r="X70" s="124">
        <v>0</v>
      </c>
      <c r="Y70" s="128" t="s">
        <v>59</v>
      </c>
      <c r="Z70" s="123">
        <v>0</v>
      </c>
      <c r="AA70" s="127" t="s">
        <v>59</v>
      </c>
      <c r="AB70" s="124">
        <v>0</v>
      </c>
      <c r="AC70" s="129" t="s">
        <v>59</v>
      </c>
      <c r="AD70" s="126">
        <v>0</v>
      </c>
      <c r="AE70" s="127" t="s">
        <v>59</v>
      </c>
      <c r="AF70" s="124">
        <v>0</v>
      </c>
      <c r="AG70" s="128" t="s">
        <v>59</v>
      </c>
      <c r="AH70" s="126">
        <v>0</v>
      </c>
      <c r="AI70" s="130">
        <v>0</v>
      </c>
      <c r="AJ70" s="131" t="s">
        <v>59</v>
      </c>
    </row>
    <row r="71" spans="1:36" ht="15.75" x14ac:dyDescent="0.25">
      <c r="A71" s="120" t="s">
        <v>378</v>
      </c>
      <c r="B71" s="121">
        <v>1363</v>
      </c>
      <c r="C71" s="122" t="s">
        <v>360</v>
      </c>
      <c r="D71" s="123">
        <v>0</v>
      </c>
      <c r="E71" s="124">
        <v>0</v>
      </c>
      <c r="F71" s="124">
        <v>0</v>
      </c>
      <c r="G71" s="124">
        <v>0</v>
      </c>
      <c r="H71" s="124">
        <v>0</v>
      </c>
      <c r="I71" s="125">
        <v>0</v>
      </c>
      <c r="J71" s="126">
        <v>0</v>
      </c>
      <c r="K71" s="127" t="s">
        <v>59</v>
      </c>
      <c r="L71" s="124">
        <v>0</v>
      </c>
      <c r="M71" s="128" t="s">
        <v>59</v>
      </c>
      <c r="N71" s="126">
        <v>0</v>
      </c>
      <c r="O71" s="127" t="s">
        <v>59</v>
      </c>
      <c r="P71" s="124">
        <v>0</v>
      </c>
      <c r="Q71" s="128" t="s">
        <v>59</v>
      </c>
      <c r="R71" s="123">
        <v>0</v>
      </c>
      <c r="S71" s="127" t="s">
        <v>59</v>
      </c>
      <c r="T71" s="124">
        <v>0</v>
      </c>
      <c r="U71" s="129" t="s">
        <v>59</v>
      </c>
      <c r="V71" s="126">
        <v>0</v>
      </c>
      <c r="W71" s="127" t="s">
        <v>59</v>
      </c>
      <c r="X71" s="124">
        <v>0</v>
      </c>
      <c r="Y71" s="128" t="s">
        <v>59</v>
      </c>
      <c r="Z71" s="123">
        <v>0</v>
      </c>
      <c r="AA71" s="127" t="s">
        <v>59</v>
      </c>
      <c r="AB71" s="124">
        <v>0</v>
      </c>
      <c r="AC71" s="129" t="s">
        <v>59</v>
      </c>
      <c r="AD71" s="126">
        <v>0</v>
      </c>
      <c r="AE71" s="127" t="s">
        <v>59</v>
      </c>
      <c r="AF71" s="124">
        <v>0</v>
      </c>
      <c r="AG71" s="128" t="s">
        <v>59</v>
      </c>
      <c r="AH71" s="126">
        <v>0</v>
      </c>
      <c r="AI71" s="130">
        <v>0</v>
      </c>
      <c r="AJ71" s="131" t="s">
        <v>59</v>
      </c>
    </row>
    <row r="72" spans="1:36" ht="32.25" thickBot="1" x14ac:dyDescent="0.3">
      <c r="A72" s="174" t="s">
        <v>379</v>
      </c>
      <c r="B72" s="134">
        <v>1364</v>
      </c>
      <c r="C72" s="135" t="s">
        <v>341</v>
      </c>
      <c r="D72" s="149" t="s">
        <v>59</v>
      </c>
      <c r="E72" s="136" t="s">
        <v>59</v>
      </c>
      <c r="F72" s="136" t="s">
        <v>59</v>
      </c>
      <c r="G72" s="136" t="s">
        <v>59</v>
      </c>
      <c r="H72" s="136" t="s">
        <v>59</v>
      </c>
      <c r="I72" s="150" t="s">
        <v>59</v>
      </c>
      <c r="J72" s="151" t="s">
        <v>59</v>
      </c>
      <c r="K72" s="152" t="s">
        <v>59</v>
      </c>
      <c r="L72" s="136" t="s">
        <v>59</v>
      </c>
      <c r="M72" s="153" t="s">
        <v>59</v>
      </c>
      <c r="N72" s="151" t="s">
        <v>59</v>
      </c>
      <c r="O72" s="152" t="s">
        <v>59</v>
      </c>
      <c r="P72" s="136" t="s">
        <v>59</v>
      </c>
      <c r="Q72" s="153" t="s">
        <v>59</v>
      </c>
      <c r="R72" s="149" t="s">
        <v>59</v>
      </c>
      <c r="S72" s="152" t="s">
        <v>59</v>
      </c>
      <c r="T72" s="136" t="s">
        <v>59</v>
      </c>
      <c r="U72" s="154" t="s">
        <v>59</v>
      </c>
      <c r="V72" s="151" t="s">
        <v>59</v>
      </c>
      <c r="W72" s="152" t="s">
        <v>59</v>
      </c>
      <c r="X72" s="136" t="s">
        <v>59</v>
      </c>
      <c r="Y72" s="153" t="s">
        <v>59</v>
      </c>
      <c r="Z72" s="149" t="s">
        <v>59</v>
      </c>
      <c r="AA72" s="152" t="s">
        <v>59</v>
      </c>
      <c r="AB72" s="136" t="s">
        <v>59</v>
      </c>
      <c r="AC72" s="154" t="s">
        <v>59</v>
      </c>
      <c r="AD72" s="151" t="s">
        <v>59</v>
      </c>
      <c r="AE72" s="152" t="s">
        <v>59</v>
      </c>
      <c r="AF72" s="136" t="s">
        <v>59</v>
      </c>
      <c r="AG72" s="153" t="s">
        <v>59</v>
      </c>
      <c r="AH72" s="151" t="s">
        <v>59</v>
      </c>
      <c r="AI72" s="155" t="s">
        <v>59</v>
      </c>
      <c r="AJ72" s="139" t="s">
        <v>59</v>
      </c>
    </row>
    <row r="73" spans="1:36" ht="15.75" x14ac:dyDescent="0.25">
      <c r="A73" s="180">
        <v>8</v>
      </c>
      <c r="B73" s="181">
        <v>1365</v>
      </c>
      <c r="C73" s="182" t="s">
        <v>380</v>
      </c>
      <c r="D73" s="183" t="s">
        <v>491</v>
      </c>
      <c r="E73" s="184" t="s">
        <v>491</v>
      </c>
      <c r="F73" s="184" t="s">
        <v>491</v>
      </c>
      <c r="G73" s="184" t="s">
        <v>491</v>
      </c>
      <c r="H73" s="184" t="s">
        <v>491</v>
      </c>
      <c r="I73" s="185" t="s">
        <v>491</v>
      </c>
      <c r="J73" s="140" t="s">
        <v>491</v>
      </c>
      <c r="K73" s="186" t="s">
        <v>59</v>
      </c>
      <c r="L73" s="184" t="s">
        <v>491</v>
      </c>
      <c r="M73" s="187" t="s">
        <v>59</v>
      </c>
      <c r="N73" s="140" t="s">
        <v>491</v>
      </c>
      <c r="O73" s="186" t="s">
        <v>59</v>
      </c>
      <c r="P73" s="184" t="s">
        <v>491</v>
      </c>
      <c r="Q73" s="187" t="s">
        <v>59</v>
      </c>
      <c r="R73" s="183" t="s">
        <v>491</v>
      </c>
      <c r="S73" s="186" t="s">
        <v>59</v>
      </c>
      <c r="T73" s="184" t="s">
        <v>491</v>
      </c>
      <c r="U73" s="188" t="s">
        <v>59</v>
      </c>
      <c r="V73" s="140" t="s">
        <v>491</v>
      </c>
      <c r="W73" s="186" t="s">
        <v>59</v>
      </c>
      <c r="X73" s="184" t="s">
        <v>491</v>
      </c>
      <c r="Y73" s="187" t="s">
        <v>59</v>
      </c>
      <c r="Z73" s="183" t="s">
        <v>491</v>
      </c>
      <c r="AA73" s="186" t="s">
        <v>59</v>
      </c>
      <c r="AB73" s="184" t="s">
        <v>491</v>
      </c>
      <c r="AC73" s="188" t="s">
        <v>59</v>
      </c>
      <c r="AD73" s="140" t="s">
        <v>491</v>
      </c>
      <c r="AE73" s="186" t="s">
        <v>59</v>
      </c>
      <c r="AF73" s="184" t="s">
        <v>491</v>
      </c>
      <c r="AG73" s="187" t="s">
        <v>59</v>
      </c>
      <c r="AH73" s="140" t="s">
        <v>491</v>
      </c>
      <c r="AI73" s="141" t="s">
        <v>491</v>
      </c>
      <c r="AJ73" s="189" t="s">
        <v>59</v>
      </c>
    </row>
    <row r="74" spans="1:36" ht="15.75" x14ac:dyDescent="0.25">
      <c r="A74" s="120" t="s">
        <v>381</v>
      </c>
      <c r="B74" s="121">
        <v>1366</v>
      </c>
      <c r="C74" s="122" t="s">
        <v>382</v>
      </c>
      <c r="D74" s="123" t="s">
        <v>59</v>
      </c>
      <c r="E74" s="124" t="s">
        <v>59</v>
      </c>
      <c r="F74" s="124" t="s">
        <v>59</v>
      </c>
      <c r="G74" s="124" t="s">
        <v>59</v>
      </c>
      <c r="H74" s="124" t="s">
        <v>59</v>
      </c>
      <c r="I74" s="125" t="s">
        <v>59</v>
      </c>
      <c r="J74" s="126" t="s">
        <v>59</v>
      </c>
      <c r="K74" s="127" t="s">
        <v>59</v>
      </c>
      <c r="L74" s="124" t="s">
        <v>59</v>
      </c>
      <c r="M74" s="128" t="s">
        <v>59</v>
      </c>
      <c r="N74" s="126" t="s">
        <v>59</v>
      </c>
      <c r="O74" s="127" t="s">
        <v>59</v>
      </c>
      <c r="P74" s="124" t="s">
        <v>59</v>
      </c>
      <c r="Q74" s="128" t="s">
        <v>59</v>
      </c>
      <c r="R74" s="123" t="s">
        <v>59</v>
      </c>
      <c r="S74" s="127" t="s">
        <v>59</v>
      </c>
      <c r="T74" s="124" t="s">
        <v>59</v>
      </c>
      <c r="U74" s="129" t="s">
        <v>59</v>
      </c>
      <c r="V74" s="126" t="s">
        <v>59</v>
      </c>
      <c r="W74" s="127" t="s">
        <v>59</v>
      </c>
      <c r="X74" s="124" t="s">
        <v>59</v>
      </c>
      <c r="Y74" s="128" t="s">
        <v>59</v>
      </c>
      <c r="Z74" s="123" t="s">
        <v>59</v>
      </c>
      <c r="AA74" s="127" t="s">
        <v>59</v>
      </c>
      <c r="AB74" s="124" t="s">
        <v>59</v>
      </c>
      <c r="AC74" s="129" t="s">
        <v>59</v>
      </c>
      <c r="AD74" s="126" t="s">
        <v>59</v>
      </c>
      <c r="AE74" s="127" t="s">
        <v>59</v>
      </c>
      <c r="AF74" s="124" t="s">
        <v>59</v>
      </c>
      <c r="AG74" s="128" t="s">
        <v>59</v>
      </c>
      <c r="AH74" s="126" t="s">
        <v>59</v>
      </c>
      <c r="AI74" s="130" t="s">
        <v>59</v>
      </c>
      <c r="AJ74" s="131" t="s">
        <v>59</v>
      </c>
    </row>
    <row r="75" spans="1:36" ht="15.75" x14ac:dyDescent="0.25">
      <c r="A75" s="120" t="s">
        <v>383</v>
      </c>
      <c r="B75" s="121">
        <v>1367</v>
      </c>
      <c r="C75" s="122" t="s">
        <v>321</v>
      </c>
      <c r="D75" s="123" t="s">
        <v>59</v>
      </c>
      <c r="E75" s="124" t="s">
        <v>59</v>
      </c>
      <c r="F75" s="124" t="s">
        <v>59</v>
      </c>
      <c r="G75" s="124" t="s">
        <v>59</v>
      </c>
      <c r="H75" s="124" t="s">
        <v>59</v>
      </c>
      <c r="I75" s="125" t="s">
        <v>59</v>
      </c>
      <c r="J75" s="126" t="s">
        <v>59</v>
      </c>
      <c r="K75" s="127" t="s">
        <v>59</v>
      </c>
      <c r="L75" s="124" t="s">
        <v>59</v>
      </c>
      <c r="M75" s="128" t="s">
        <v>59</v>
      </c>
      <c r="N75" s="126" t="s">
        <v>59</v>
      </c>
      <c r="O75" s="127" t="s">
        <v>59</v>
      </c>
      <c r="P75" s="124" t="s">
        <v>59</v>
      </c>
      <c r="Q75" s="128" t="s">
        <v>59</v>
      </c>
      <c r="R75" s="123" t="s">
        <v>59</v>
      </c>
      <c r="S75" s="127" t="s">
        <v>59</v>
      </c>
      <c r="T75" s="124" t="s">
        <v>59</v>
      </c>
      <c r="U75" s="129" t="s">
        <v>59</v>
      </c>
      <c r="V75" s="126" t="s">
        <v>59</v>
      </c>
      <c r="W75" s="127" t="s">
        <v>59</v>
      </c>
      <c r="X75" s="124" t="s">
        <v>59</v>
      </c>
      <c r="Y75" s="128" t="s">
        <v>59</v>
      </c>
      <c r="Z75" s="123" t="s">
        <v>59</v>
      </c>
      <c r="AA75" s="127" t="s">
        <v>59</v>
      </c>
      <c r="AB75" s="124" t="s">
        <v>59</v>
      </c>
      <c r="AC75" s="129" t="s">
        <v>59</v>
      </c>
      <c r="AD75" s="126" t="s">
        <v>59</v>
      </c>
      <c r="AE75" s="127" t="s">
        <v>59</v>
      </c>
      <c r="AF75" s="124" t="s">
        <v>59</v>
      </c>
      <c r="AG75" s="128" t="s">
        <v>59</v>
      </c>
      <c r="AH75" s="126" t="s">
        <v>59</v>
      </c>
      <c r="AI75" s="130" t="s">
        <v>59</v>
      </c>
      <c r="AJ75" s="131" t="s">
        <v>59</v>
      </c>
    </row>
    <row r="76" spans="1:36" ht="15.75" x14ac:dyDescent="0.25">
      <c r="A76" s="120" t="s">
        <v>384</v>
      </c>
      <c r="B76" s="121">
        <v>1368</v>
      </c>
      <c r="C76" s="122" t="s">
        <v>322</v>
      </c>
      <c r="D76" s="123" t="s">
        <v>59</v>
      </c>
      <c r="E76" s="124" t="s">
        <v>59</v>
      </c>
      <c r="F76" s="124" t="s">
        <v>59</v>
      </c>
      <c r="G76" s="124" t="s">
        <v>59</v>
      </c>
      <c r="H76" s="124" t="s">
        <v>59</v>
      </c>
      <c r="I76" s="125" t="s">
        <v>59</v>
      </c>
      <c r="J76" s="126" t="s">
        <v>59</v>
      </c>
      <c r="K76" s="127" t="s">
        <v>59</v>
      </c>
      <c r="L76" s="124" t="s">
        <v>59</v>
      </c>
      <c r="M76" s="128" t="s">
        <v>59</v>
      </c>
      <c r="N76" s="126" t="s">
        <v>59</v>
      </c>
      <c r="O76" s="127" t="s">
        <v>59</v>
      </c>
      <c r="P76" s="124" t="s">
        <v>59</v>
      </c>
      <c r="Q76" s="128" t="s">
        <v>59</v>
      </c>
      <c r="R76" s="123" t="s">
        <v>59</v>
      </c>
      <c r="S76" s="127" t="s">
        <v>59</v>
      </c>
      <c r="T76" s="124" t="s">
        <v>59</v>
      </c>
      <c r="U76" s="129" t="s">
        <v>59</v>
      </c>
      <c r="V76" s="126" t="s">
        <v>59</v>
      </c>
      <c r="W76" s="127" t="s">
        <v>59</v>
      </c>
      <c r="X76" s="124" t="s">
        <v>59</v>
      </c>
      <c r="Y76" s="128" t="s">
        <v>59</v>
      </c>
      <c r="Z76" s="123" t="s">
        <v>59</v>
      </c>
      <c r="AA76" s="127" t="s">
        <v>59</v>
      </c>
      <c r="AB76" s="124" t="s">
        <v>59</v>
      </c>
      <c r="AC76" s="129" t="s">
        <v>59</v>
      </c>
      <c r="AD76" s="126" t="s">
        <v>59</v>
      </c>
      <c r="AE76" s="127" t="s">
        <v>59</v>
      </c>
      <c r="AF76" s="124" t="s">
        <v>59</v>
      </c>
      <c r="AG76" s="128" t="s">
        <v>59</v>
      </c>
      <c r="AH76" s="126" t="s">
        <v>59</v>
      </c>
      <c r="AI76" s="130" t="s">
        <v>59</v>
      </c>
      <c r="AJ76" s="131" t="s">
        <v>59</v>
      </c>
    </row>
    <row r="77" spans="1:36" ht="15.75" x14ac:dyDescent="0.25">
      <c r="A77" s="120" t="s">
        <v>385</v>
      </c>
      <c r="B77" s="121">
        <v>1369</v>
      </c>
      <c r="C77" s="122" t="s">
        <v>326</v>
      </c>
      <c r="D77" s="123" t="s">
        <v>59</v>
      </c>
      <c r="E77" s="124" t="s">
        <v>59</v>
      </c>
      <c r="F77" s="124" t="s">
        <v>59</v>
      </c>
      <c r="G77" s="124" t="s">
        <v>59</v>
      </c>
      <c r="H77" s="124" t="s">
        <v>59</v>
      </c>
      <c r="I77" s="125" t="s">
        <v>59</v>
      </c>
      <c r="J77" s="126" t="s">
        <v>59</v>
      </c>
      <c r="K77" s="127" t="s">
        <v>59</v>
      </c>
      <c r="L77" s="124" t="s">
        <v>59</v>
      </c>
      <c r="M77" s="128" t="s">
        <v>59</v>
      </c>
      <c r="N77" s="126" t="s">
        <v>59</v>
      </c>
      <c r="O77" s="127" t="s">
        <v>59</v>
      </c>
      <c r="P77" s="124" t="s">
        <v>59</v>
      </c>
      <c r="Q77" s="128" t="s">
        <v>59</v>
      </c>
      <c r="R77" s="123" t="s">
        <v>59</v>
      </c>
      <c r="S77" s="127" t="s">
        <v>59</v>
      </c>
      <c r="T77" s="124" t="s">
        <v>59</v>
      </c>
      <c r="U77" s="129" t="s">
        <v>59</v>
      </c>
      <c r="V77" s="126" t="s">
        <v>59</v>
      </c>
      <c r="W77" s="127" t="s">
        <v>59</v>
      </c>
      <c r="X77" s="124" t="s">
        <v>59</v>
      </c>
      <c r="Y77" s="128" t="s">
        <v>59</v>
      </c>
      <c r="Z77" s="123" t="s">
        <v>59</v>
      </c>
      <c r="AA77" s="127" t="s">
        <v>59</v>
      </c>
      <c r="AB77" s="124" t="s">
        <v>59</v>
      </c>
      <c r="AC77" s="129" t="s">
        <v>59</v>
      </c>
      <c r="AD77" s="126" t="s">
        <v>59</v>
      </c>
      <c r="AE77" s="127" t="s">
        <v>59</v>
      </c>
      <c r="AF77" s="124" t="s">
        <v>59</v>
      </c>
      <c r="AG77" s="128" t="s">
        <v>59</v>
      </c>
      <c r="AH77" s="126" t="s">
        <v>59</v>
      </c>
      <c r="AI77" s="130" t="s">
        <v>59</v>
      </c>
      <c r="AJ77" s="131" t="s">
        <v>59</v>
      </c>
    </row>
    <row r="78" spans="1:36" ht="15.75" x14ac:dyDescent="0.25">
      <c r="A78" s="120" t="s">
        <v>386</v>
      </c>
      <c r="B78" s="121">
        <v>1370</v>
      </c>
      <c r="C78" s="122" t="s">
        <v>373</v>
      </c>
      <c r="D78" s="123" t="s">
        <v>59</v>
      </c>
      <c r="E78" s="124" t="s">
        <v>59</v>
      </c>
      <c r="F78" s="124" t="s">
        <v>59</v>
      </c>
      <c r="G78" s="124" t="s">
        <v>59</v>
      </c>
      <c r="H78" s="124" t="s">
        <v>59</v>
      </c>
      <c r="I78" s="125" t="s">
        <v>59</v>
      </c>
      <c r="J78" s="126" t="s">
        <v>59</v>
      </c>
      <c r="K78" s="127" t="s">
        <v>59</v>
      </c>
      <c r="L78" s="124" t="s">
        <v>59</v>
      </c>
      <c r="M78" s="128" t="s">
        <v>59</v>
      </c>
      <c r="N78" s="126" t="s">
        <v>59</v>
      </c>
      <c r="O78" s="127" t="s">
        <v>59</v>
      </c>
      <c r="P78" s="124" t="s">
        <v>59</v>
      </c>
      <c r="Q78" s="128" t="s">
        <v>59</v>
      </c>
      <c r="R78" s="123" t="s">
        <v>59</v>
      </c>
      <c r="S78" s="127" t="s">
        <v>59</v>
      </c>
      <c r="T78" s="124" t="s">
        <v>59</v>
      </c>
      <c r="U78" s="129" t="s">
        <v>59</v>
      </c>
      <c r="V78" s="126" t="s">
        <v>59</v>
      </c>
      <c r="W78" s="127" t="s">
        <v>59</v>
      </c>
      <c r="X78" s="124" t="s">
        <v>59</v>
      </c>
      <c r="Y78" s="128" t="s">
        <v>59</v>
      </c>
      <c r="Z78" s="123" t="s">
        <v>59</v>
      </c>
      <c r="AA78" s="127" t="s">
        <v>59</v>
      </c>
      <c r="AB78" s="124" t="s">
        <v>59</v>
      </c>
      <c r="AC78" s="129" t="s">
        <v>59</v>
      </c>
      <c r="AD78" s="126" t="s">
        <v>59</v>
      </c>
      <c r="AE78" s="127" t="s">
        <v>59</v>
      </c>
      <c r="AF78" s="124" t="s">
        <v>59</v>
      </c>
      <c r="AG78" s="128" t="s">
        <v>59</v>
      </c>
      <c r="AH78" s="126" t="s">
        <v>59</v>
      </c>
      <c r="AI78" s="130" t="s">
        <v>59</v>
      </c>
      <c r="AJ78" s="131" t="s">
        <v>59</v>
      </c>
    </row>
    <row r="79" spans="1:36" ht="15.75" x14ac:dyDescent="0.25">
      <c r="A79" s="120" t="s">
        <v>387</v>
      </c>
      <c r="B79" s="121">
        <v>1371</v>
      </c>
      <c r="C79" s="122" t="s">
        <v>336</v>
      </c>
      <c r="D79" s="123" t="s">
        <v>59</v>
      </c>
      <c r="E79" s="124" t="s">
        <v>59</v>
      </c>
      <c r="F79" s="124" t="s">
        <v>59</v>
      </c>
      <c r="G79" s="124" t="s">
        <v>59</v>
      </c>
      <c r="H79" s="124" t="s">
        <v>59</v>
      </c>
      <c r="I79" s="125" t="s">
        <v>59</v>
      </c>
      <c r="J79" s="126" t="s">
        <v>59</v>
      </c>
      <c r="K79" s="127" t="s">
        <v>59</v>
      </c>
      <c r="L79" s="124" t="s">
        <v>59</v>
      </c>
      <c r="M79" s="128" t="s">
        <v>59</v>
      </c>
      <c r="N79" s="126" t="s">
        <v>59</v>
      </c>
      <c r="O79" s="127" t="s">
        <v>59</v>
      </c>
      <c r="P79" s="124" t="s">
        <v>59</v>
      </c>
      <c r="Q79" s="128" t="s">
        <v>59</v>
      </c>
      <c r="R79" s="123" t="s">
        <v>59</v>
      </c>
      <c r="S79" s="127" t="s">
        <v>59</v>
      </c>
      <c r="T79" s="124" t="s">
        <v>59</v>
      </c>
      <c r="U79" s="129" t="s">
        <v>59</v>
      </c>
      <c r="V79" s="126" t="s">
        <v>59</v>
      </c>
      <c r="W79" s="127" t="s">
        <v>59</v>
      </c>
      <c r="X79" s="124" t="s">
        <v>59</v>
      </c>
      <c r="Y79" s="128" t="s">
        <v>59</v>
      </c>
      <c r="Z79" s="123" t="s">
        <v>59</v>
      </c>
      <c r="AA79" s="127" t="s">
        <v>59</v>
      </c>
      <c r="AB79" s="124" t="s">
        <v>59</v>
      </c>
      <c r="AC79" s="129" t="s">
        <v>59</v>
      </c>
      <c r="AD79" s="126" t="s">
        <v>59</v>
      </c>
      <c r="AE79" s="127" t="s">
        <v>59</v>
      </c>
      <c r="AF79" s="124" t="s">
        <v>59</v>
      </c>
      <c r="AG79" s="128" t="s">
        <v>59</v>
      </c>
      <c r="AH79" s="126" t="s">
        <v>59</v>
      </c>
      <c r="AI79" s="130" t="s">
        <v>59</v>
      </c>
      <c r="AJ79" s="131" t="s">
        <v>59</v>
      </c>
    </row>
    <row r="80" spans="1:36" ht="15.75" x14ac:dyDescent="0.25">
      <c r="A80" s="120" t="s">
        <v>388</v>
      </c>
      <c r="B80" s="121">
        <v>1372</v>
      </c>
      <c r="C80" s="122" t="s">
        <v>338</v>
      </c>
      <c r="D80" s="123" t="s">
        <v>59</v>
      </c>
      <c r="E80" s="124" t="s">
        <v>59</v>
      </c>
      <c r="F80" s="124" t="s">
        <v>59</v>
      </c>
      <c r="G80" s="124" t="s">
        <v>59</v>
      </c>
      <c r="H80" s="124" t="s">
        <v>59</v>
      </c>
      <c r="I80" s="125" t="s">
        <v>59</v>
      </c>
      <c r="J80" s="126" t="s">
        <v>59</v>
      </c>
      <c r="K80" s="127" t="s">
        <v>59</v>
      </c>
      <c r="L80" s="124" t="s">
        <v>59</v>
      </c>
      <c r="M80" s="128" t="s">
        <v>59</v>
      </c>
      <c r="N80" s="126" t="s">
        <v>59</v>
      </c>
      <c r="O80" s="127" t="s">
        <v>59</v>
      </c>
      <c r="P80" s="124" t="s">
        <v>59</v>
      </c>
      <c r="Q80" s="128" t="s">
        <v>59</v>
      </c>
      <c r="R80" s="123" t="s">
        <v>59</v>
      </c>
      <c r="S80" s="127" t="s">
        <v>59</v>
      </c>
      <c r="T80" s="124" t="s">
        <v>59</v>
      </c>
      <c r="U80" s="129" t="s">
        <v>59</v>
      </c>
      <c r="V80" s="126" t="s">
        <v>59</v>
      </c>
      <c r="W80" s="127" t="s">
        <v>59</v>
      </c>
      <c r="X80" s="124" t="s">
        <v>59</v>
      </c>
      <c r="Y80" s="128" t="s">
        <v>59</v>
      </c>
      <c r="Z80" s="123" t="s">
        <v>59</v>
      </c>
      <c r="AA80" s="127" t="s">
        <v>59</v>
      </c>
      <c r="AB80" s="124" t="s">
        <v>59</v>
      </c>
      <c r="AC80" s="129" t="s">
        <v>59</v>
      </c>
      <c r="AD80" s="126" t="s">
        <v>59</v>
      </c>
      <c r="AE80" s="127" t="s">
        <v>59</v>
      </c>
      <c r="AF80" s="124" t="s">
        <v>59</v>
      </c>
      <c r="AG80" s="128" t="s">
        <v>59</v>
      </c>
      <c r="AH80" s="126" t="s">
        <v>59</v>
      </c>
      <c r="AI80" s="130" t="s">
        <v>59</v>
      </c>
      <c r="AJ80" s="131" t="s">
        <v>59</v>
      </c>
    </row>
    <row r="81" spans="1:36" ht="18.75" x14ac:dyDescent="0.25">
      <c r="A81" s="120" t="s">
        <v>389</v>
      </c>
      <c r="B81" s="121">
        <v>1373</v>
      </c>
      <c r="C81" s="122" t="s">
        <v>490</v>
      </c>
      <c r="D81" s="123" t="s">
        <v>59</v>
      </c>
      <c r="E81" s="124" t="s">
        <v>59</v>
      </c>
      <c r="F81" s="124" t="s">
        <v>59</v>
      </c>
      <c r="G81" s="124" t="s">
        <v>59</v>
      </c>
      <c r="H81" s="124" t="s">
        <v>59</v>
      </c>
      <c r="I81" s="125" t="s">
        <v>59</v>
      </c>
      <c r="J81" s="126" t="s">
        <v>59</v>
      </c>
      <c r="K81" s="127" t="s">
        <v>59</v>
      </c>
      <c r="L81" s="124" t="s">
        <v>59</v>
      </c>
      <c r="M81" s="128" t="s">
        <v>59</v>
      </c>
      <c r="N81" s="126" t="s">
        <v>59</v>
      </c>
      <c r="O81" s="127" t="s">
        <v>59</v>
      </c>
      <c r="P81" s="124" t="s">
        <v>59</v>
      </c>
      <c r="Q81" s="128" t="s">
        <v>59</v>
      </c>
      <c r="R81" s="123" t="s">
        <v>59</v>
      </c>
      <c r="S81" s="127" t="s">
        <v>59</v>
      </c>
      <c r="T81" s="124" t="s">
        <v>59</v>
      </c>
      <c r="U81" s="129" t="s">
        <v>59</v>
      </c>
      <c r="V81" s="126" t="s">
        <v>59</v>
      </c>
      <c r="W81" s="127" t="s">
        <v>59</v>
      </c>
      <c r="X81" s="124" t="s">
        <v>59</v>
      </c>
      <c r="Y81" s="128" t="s">
        <v>59</v>
      </c>
      <c r="Z81" s="123" t="s">
        <v>59</v>
      </c>
      <c r="AA81" s="127" t="s">
        <v>59</v>
      </c>
      <c r="AB81" s="124" t="s">
        <v>59</v>
      </c>
      <c r="AC81" s="129" t="s">
        <v>59</v>
      </c>
      <c r="AD81" s="126" t="s">
        <v>59</v>
      </c>
      <c r="AE81" s="127" t="s">
        <v>59</v>
      </c>
      <c r="AF81" s="124" t="s">
        <v>59</v>
      </c>
      <c r="AG81" s="128" t="s">
        <v>59</v>
      </c>
      <c r="AH81" s="126" t="s">
        <v>59</v>
      </c>
      <c r="AI81" s="130" t="s">
        <v>59</v>
      </c>
      <c r="AJ81" s="131" t="s">
        <v>59</v>
      </c>
    </row>
    <row r="82" spans="1:36" ht="32.25" thickBot="1" x14ac:dyDescent="0.3">
      <c r="A82" s="174" t="s">
        <v>390</v>
      </c>
      <c r="B82" s="134">
        <v>1374</v>
      </c>
      <c r="C82" s="135" t="s">
        <v>341</v>
      </c>
      <c r="D82" s="149" t="s">
        <v>59</v>
      </c>
      <c r="E82" s="136" t="s">
        <v>59</v>
      </c>
      <c r="F82" s="136" t="s">
        <v>59</v>
      </c>
      <c r="G82" s="136" t="s">
        <v>59</v>
      </c>
      <c r="H82" s="136" t="s">
        <v>59</v>
      </c>
      <c r="I82" s="150" t="s">
        <v>59</v>
      </c>
      <c r="J82" s="151" t="s">
        <v>59</v>
      </c>
      <c r="K82" s="152" t="s">
        <v>59</v>
      </c>
      <c r="L82" s="136" t="s">
        <v>59</v>
      </c>
      <c r="M82" s="153" t="s">
        <v>59</v>
      </c>
      <c r="N82" s="151" t="s">
        <v>59</v>
      </c>
      <c r="O82" s="152" t="s">
        <v>59</v>
      </c>
      <c r="P82" s="136" t="s">
        <v>59</v>
      </c>
      <c r="Q82" s="153" t="s">
        <v>59</v>
      </c>
      <c r="R82" s="149" t="s">
        <v>59</v>
      </c>
      <c r="S82" s="152" t="s">
        <v>59</v>
      </c>
      <c r="T82" s="136" t="s">
        <v>59</v>
      </c>
      <c r="U82" s="154" t="s">
        <v>59</v>
      </c>
      <c r="V82" s="151" t="s">
        <v>59</v>
      </c>
      <c r="W82" s="152" t="s">
        <v>59</v>
      </c>
      <c r="X82" s="136" t="s">
        <v>59</v>
      </c>
      <c r="Y82" s="153" t="s">
        <v>59</v>
      </c>
      <c r="Z82" s="149" t="s">
        <v>59</v>
      </c>
      <c r="AA82" s="152" t="s">
        <v>59</v>
      </c>
      <c r="AB82" s="136" t="s">
        <v>59</v>
      </c>
      <c r="AC82" s="154" t="s">
        <v>59</v>
      </c>
      <c r="AD82" s="151" t="s">
        <v>59</v>
      </c>
      <c r="AE82" s="152" t="s">
        <v>59</v>
      </c>
      <c r="AF82" s="136" t="s">
        <v>59</v>
      </c>
      <c r="AG82" s="153" t="s">
        <v>59</v>
      </c>
      <c r="AH82" s="151" t="s">
        <v>59</v>
      </c>
      <c r="AI82" s="155" t="s">
        <v>59</v>
      </c>
      <c r="AJ82" s="139" t="s">
        <v>59</v>
      </c>
    </row>
  </sheetData>
  <mergeCells count="9">
    <mergeCell ref="AH6:AH7"/>
    <mergeCell ref="AI6:AI7"/>
    <mergeCell ref="AJ5:AJ7"/>
    <mergeCell ref="A5:A7"/>
    <mergeCell ref="B5:B7"/>
    <mergeCell ref="C5:C7"/>
    <mergeCell ref="D5:E6"/>
    <mergeCell ref="F5:F7"/>
    <mergeCell ref="G5:I6"/>
  </mergeCells>
  <hyperlinks>
    <hyperlink ref="A4" location="Оглавление!A1" display="Оглавление" xr:uid="{6A6FDD58-F81D-4F32-8763-1857679B7FF8}"/>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364A39-0802-4476-9595-D251C4D9EDA6}">
  <sheetPr codeName="Лист17"/>
  <dimension ref="A1:AO9"/>
  <sheetViews>
    <sheetView topLeftCell="R1" zoomScale="55" zoomScaleNormal="55" workbookViewId="0">
      <selection activeCell="AO4" sqref="AO4:AO5"/>
    </sheetView>
  </sheetViews>
  <sheetFormatPr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32" width="14.28515625" style="2" customWidth="1"/>
    <col min="33" max="41" width="19.5703125" style="2" customWidth="1"/>
    <col min="42" max="16384" width="9.140625" style="2"/>
  </cols>
  <sheetData>
    <row r="1" spans="1:41" ht="15.75" x14ac:dyDescent="0.25">
      <c r="A1" s="47" t="s">
        <v>391</v>
      </c>
    </row>
    <row r="2" spans="1:41" ht="15.75" thickBot="1" x14ac:dyDescent="0.3">
      <c r="A2" s="7" t="s">
        <v>21</v>
      </c>
      <c r="B2" s="13"/>
    </row>
    <row r="3" spans="1:41" ht="84.6" customHeight="1" thickBot="1" x14ac:dyDescent="0.3">
      <c r="A3" s="211" t="s">
        <v>22</v>
      </c>
      <c r="B3" s="211" t="s">
        <v>392</v>
      </c>
      <c r="C3" s="213" t="s">
        <v>393</v>
      </c>
      <c r="D3" s="234"/>
      <c r="E3" s="234"/>
      <c r="F3" s="234"/>
      <c r="G3" s="234"/>
      <c r="H3" s="234"/>
      <c r="I3" s="234"/>
      <c r="J3" s="234"/>
      <c r="K3" s="214"/>
      <c r="L3" s="213" t="s">
        <v>393</v>
      </c>
      <c r="M3" s="234"/>
      <c r="N3" s="234"/>
      <c r="O3" s="234"/>
      <c r="P3" s="234"/>
      <c r="Q3" s="234"/>
      <c r="R3" s="234"/>
      <c r="S3" s="214"/>
      <c r="T3" s="213" t="s">
        <v>394</v>
      </c>
      <c r="U3" s="234"/>
      <c r="V3" s="214"/>
      <c r="W3" s="213" t="s">
        <v>395</v>
      </c>
      <c r="X3" s="234"/>
      <c r="Y3" s="234"/>
      <c r="Z3" s="234"/>
      <c r="AA3" s="234"/>
      <c r="AB3" s="234"/>
      <c r="AC3" s="234"/>
      <c r="AD3" s="234"/>
      <c r="AE3" s="234"/>
      <c r="AF3" s="234"/>
      <c r="AG3" s="234"/>
      <c r="AH3" s="234"/>
      <c r="AI3" s="234"/>
      <c r="AJ3" s="234"/>
      <c r="AK3" s="234"/>
      <c r="AL3" s="234"/>
      <c r="AM3" s="234"/>
      <c r="AN3" s="234"/>
      <c r="AO3" s="214"/>
    </row>
    <row r="4" spans="1:41" ht="128.44999999999999" customHeight="1" thickBot="1" x14ac:dyDescent="0.3">
      <c r="A4" s="231"/>
      <c r="B4" s="231"/>
      <c r="C4" s="211" t="s">
        <v>396</v>
      </c>
      <c r="D4" s="211" t="s">
        <v>397</v>
      </c>
      <c r="E4" s="213" t="s">
        <v>398</v>
      </c>
      <c r="F4" s="214"/>
      <c r="G4" s="211" t="s">
        <v>399</v>
      </c>
      <c r="H4" s="211" t="s">
        <v>400</v>
      </c>
      <c r="I4" s="213" t="s">
        <v>401</v>
      </c>
      <c r="J4" s="214"/>
      <c r="K4" s="211" t="s">
        <v>402</v>
      </c>
      <c r="L4" s="213" t="s">
        <v>403</v>
      </c>
      <c r="M4" s="214"/>
      <c r="N4" s="213" t="s">
        <v>404</v>
      </c>
      <c r="O4" s="214"/>
      <c r="P4" s="211" t="s">
        <v>405</v>
      </c>
      <c r="Q4" s="211" t="s">
        <v>406</v>
      </c>
      <c r="R4" s="213" t="s">
        <v>407</v>
      </c>
      <c r="S4" s="214"/>
      <c r="T4" s="211" t="s">
        <v>408</v>
      </c>
      <c r="U4" s="213" t="s">
        <v>409</v>
      </c>
      <c r="V4" s="214"/>
      <c r="W4" s="213" t="s">
        <v>410</v>
      </c>
      <c r="X4" s="234"/>
      <c r="Y4" s="214"/>
      <c r="Z4" s="211" t="s">
        <v>411</v>
      </c>
      <c r="AA4" s="211" t="s">
        <v>412</v>
      </c>
      <c r="AB4" s="213" t="s">
        <v>413</v>
      </c>
      <c r="AC4" s="214"/>
      <c r="AD4" s="211" t="s">
        <v>414</v>
      </c>
      <c r="AE4" s="211" t="s">
        <v>415</v>
      </c>
      <c r="AF4" s="211" t="s">
        <v>416</v>
      </c>
      <c r="AG4" s="213" t="s">
        <v>417</v>
      </c>
      <c r="AH4" s="214"/>
      <c r="AI4" s="211" t="s">
        <v>418</v>
      </c>
      <c r="AJ4" s="211" t="s">
        <v>419</v>
      </c>
      <c r="AK4" s="213" t="s">
        <v>420</v>
      </c>
      <c r="AL4" s="214"/>
      <c r="AM4" s="211" t="s">
        <v>421</v>
      </c>
      <c r="AN4" s="211" t="s">
        <v>422</v>
      </c>
      <c r="AO4" s="211" t="s">
        <v>423</v>
      </c>
    </row>
    <row r="5" spans="1:41" ht="111" thickBot="1" x14ac:dyDescent="0.3">
      <c r="A5" s="212"/>
      <c r="B5" s="212"/>
      <c r="C5" s="212"/>
      <c r="D5" s="212"/>
      <c r="E5" s="17" t="s">
        <v>424</v>
      </c>
      <c r="F5" s="17" t="s">
        <v>425</v>
      </c>
      <c r="G5" s="212"/>
      <c r="H5" s="212"/>
      <c r="I5" s="17" t="s">
        <v>146</v>
      </c>
      <c r="J5" s="17" t="s">
        <v>147</v>
      </c>
      <c r="K5" s="212"/>
      <c r="L5" s="16" t="s">
        <v>426</v>
      </c>
      <c r="M5" s="17" t="s">
        <v>147</v>
      </c>
      <c r="N5" s="17" t="s">
        <v>427</v>
      </c>
      <c r="O5" s="17" t="s">
        <v>428</v>
      </c>
      <c r="P5" s="212"/>
      <c r="Q5" s="212"/>
      <c r="R5" s="17" t="s">
        <v>427</v>
      </c>
      <c r="S5" s="17" t="s">
        <v>428</v>
      </c>
      <c r="T5" s="212"/>
      <c r="U5" s="17" t="s">
        <v>427</v>
      </c>
      <c r="V5" s="17" t="s">
        <v>428</v>
      </c>
      <c r="W5" s="17" t="s">
        <v>429</v>
      </c>
      <c r="X5" s="17" t="s">
        <v>430</v>
      </c>
      <c r="Y5" s="17" t="s">
        <v>431</v>
      </c>
      <c r="Z5" s="212"/>
      <c r="AA5" s="212"/>
      <c r="AB5" s="17" t="s">
        <v>427</v>
      </c>
      <c r="AC5" s="17" t="s">
        <v>428</v>
      </c>
      <c r="AD5" s="212"/>
      <c r="AE5" s="212"/>
      <c r="AF5" s="212"/>
      <c r="AG5" s="17" t="s">
        <v>432</v>
      </c>
      <c r="AH5" s="17" t="s">
        <v>433</v>
      </c>
      <c r="AI5" s="212"/>
      <c r="AJ5" s="212"/>
      <c r="AK5" s="17" t="s">
        <v>434</v>
      </c>
      <c r="AL5" s="17" t="s">
        <v>435</v>
      </c>
      <c r="AM5" s="212"/>
      <c r="AN5" s="212"/>
      <c r="AO5" s="212"/>
    </row>
    <row r="6" spans="1:4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1401</v>
      </c>
      <c r="B7" s="17"/>
      <c r="C7" s="17"/>
      <c r="D7" s="17"/>
      <c r="E7" s="17"/>
      <c r="F7" s="17"/>
      <c r="G7" s="17"/>
      <c r="H7" s="17"/>
      <c r="I7" s="17"/>
      <c r="J7" s="17"/>
      <c r="K7" s="17"/>
      <c r="L7" s="17"/>
      <c r="M7" s="17"/>
      <c r="N7" s="17"/>
      <c r="O7" s="17"/>
      <c r="P7" s="17"/>
      <c r="Q7" s="17"/>
      <c r="R7" s="17"/>
      <c r="S7" s="17"/>
      <c r="T7" s="17"/>
      <c r="U7" s="17"/>
      <c r="V7" s="17"/>
      <c r="W7" s="17"/>
      <c r="X7" s="17"/>
      <c r="Y7" s="17"/>
      <c r="Z7" s="17"/>
      <c r="AA7" s="17"/>
      <c r="AB7" s="17"/>
      <c r="AC7" s="17"/>
      <c r="AD7" s="17"/>
      <c r="AE7" s="17"/>
      <c r="AF7" s="17"/>
      <c r="AG7" s="17"/>
      <c r="AH7" s="17"/>
      <c r="AI7" s="17"/>
      <c r="AJ7" s="17"/>
      <c r="AK7" s="17"/>
      <c r="AL7" s="17"/>
      <c r="AM7" s="17"/>
      <c r="AN7" s="17"/>
      <c r="AO7" s="17"/>
    </row>
    <row r="8" spans="1:4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c r="AF8" s="17"/>
      <c r="AG8" s="17"/>
      <c r="AH8" s="17"/>
      <c r="AI8" s="17"/>
      <c r="AJ8" s="17"/>
      <c r="AK8" s="17"/>
      <c r="AL8" s="17"/>
      <c r="AM8" s="17"/>
      <c r="AN8" s="17"/>
      <c r="AO8" s="17"/>
    </row>
    <row r="9" spans="1:41" x14ac:dyDescent="0.25">
      <c r="B9" s="60"/>
    </row>
  </sheetData>
  <mergeCells count="34">
    <mergeCell ref="AI4:AI5"/>
    <mergeCell ref="AJ4:AJ5"/>
    <mergeCell ref="T4:T5"/>
    <mergeCell ref="U4:V4"/>
    <mergeCell ref="W3:AO3"/>
    <mergeCell ref="C4:C5"/>
    <mergeCell ref="D4:D5"/>
    <mergeCell ref="E4:F4"/>
    <mergeCell ref="G4:G5"/>
    <mergeCell ref="Z4:Z5"/>
    <mergeCell ref="W4:Y4"/>
    <mergeCell ref="AO4:AO5"/>
    <mergeCell ref="AA4:AA5"/>
    <mergeCell ref="AB4:AC4"/>
    <mergeCell ref="AD4:AD5"/>
    <mergeCell ref="AE4:AE5"/>
    <mergeCell ref="AF4:AF5"/>
    <mergeCell ref="AG4:AH4"/>
    <mergeCell ref="AK4:AL4"/>
    <mergeCell ref="AM4:AM5"/>
    <mergeCell ref="AN4:AN5"/>
    <mergeCell ref="A3:A5"/>
    <mergeCell ref="B3:B5"/>
    <mergeCell ref="C3:K3"/>
    <mergeCell ref="L3:S3"/>
    <mergeCell ref="T3:V3"/>
    <mergeCell ref="H4:H5"/>
    <mergeCell ref="I4:J4"/>
    <mergeCell ref="K4:K5"/>
    <mergeCell ref="L4:M4"/>
    <mergeCell ref="N4:O4"/>
    <mergeCell ref="P4:P5"/>
    <mergeCell ref="Q4:Q5"/>
    <mergeCell ref="R4:S4"/>
  </mergeCells>
  <hyperlinks>
    <hyperlink ref="A2" location="Оглавление!A1" display="Оглавление" xr:uid="{07B6023A-6B8A-4F67-8FEC-CAC8AF137FDE}"/>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604F8E-9203-4C2F-BF63-E87F691DCD79}">
  <sheetPr codeName="Лист20"/>
  <dimension ref="A1:H83"/>
  <sheetViews>
    <sheetView zoomScale="70" zoomScaleNormal="70" workbookViewId="0">
      <selection activeCell="B42" sqref="B42:B46"/>
    </sheetView>
  </sheetViews>
  <sheetFormatPr defaultRowHeight="15.75" x14ac:dyDescent="0.25"/>
  <cols>
    <col min="1" max="2" width="66.140625" style="285" customWidth="1"/>
    <col min="3" max="256" width="9.140625" style="287"/>
    <col min="257" max="258" width="66.140625" style="287" customWidth="1"/>
    <col min="259" max="512" width="9.140625" style="287"/>
    <col min="513" max="514" width="66.140625" style="287" customWidth="1"/>
    <col min="515" max="768" width="9.140625" style="287"/>
    <col min="769" max="770" width="66.140625" style="287" customWidth="1"/>
    <col min="771" max="1024" width="9.140625" style="287"/>
    <col min="1025" max="1026" width="66.140625" style="287" customWidth="1"/>
    <col min="1027" max="1280" width="9.140625" style="287"/>
    <col min="1281" max="1282" width="66.140625" style="287" customWidth="1"/>
    <col min="1283" max="1536" width="9.140625" style="287"/>
    <col min="1537" max="1538" width="66.140625" style="287" customWidth="1"/>
    <col min="1539" max="1792" width="9.140625" style="287"/>
    <col min="1793" max="1794" width="66.140625" style="287" customWidth="1"/>
    <col min="1795" max="2048" width="9.140625" style="287"/>
    <col min="2049" max="2050" width="66.140625" style="287" customWidth="1"/>
    <col min="2051" max="2304" width="9.140625" style="287"/>
    <col min="2305" max="2306" width="66.140625" style="287" customWidth="1"/>
    <col min="2307" max="2560" width="9.140625" style="287"/>
    <col min="2561" max="2562" width="66.140625" style="287" customWidth="1"/>
    <col min="2563" max="2816" width="9.140625" style="287"/>
    <col min="2817" max="2818" width="66.140625" style="287" customWidth="1"/>
    <col min="2819" max="3072" width="9.140625" style="287"/>
    <col min="3073" max="3074" width="66.140625" style="287" customWidth="1"/>
    <col min="3075" max="3328" width="9.140625" style="287"/>
    <col min="3329" max="3330" width="66.140625" style="287" customWidth="1"/>
    <col min="3331" max="3584" width="9.140625" style="287"/>
    <col min="3585" max="3586" width="66.140625" style="287" customWidth="1"/>
    <col min="3587" max="3840" width="9.140625" style="287"/>
    <col min="3841" max="3842" width="66.140625" style="287" customWidth="1"/>
    <col min="3843" max="4096" width="9.140625" style="287"/>
    <col min="4097" max="4098" width="66.140625" style="287" customWidth="1"/>
    <col min="4099" max="4352" width="9.140625" style="287"/>
    <col min="4353" max="4354" width="66.140625" style="287" customWidth="1"/>
    <col min="4355" max="4608" width="9.140625" style="287"/>
    <col min="4609" max="4610" width="66.140625" style="287" customWidth="1"/>
    <col min="4611" max="4864" width="9.140625" style="287"/>
    <col min="4865" max="4866" width="66.140625" style="287" customWidth="1"/>
    <col min="4867" max="5120" width="9.140625" style="287"/>
    <col min="5121" max="5122" width="66.140625" style="287" customWidth="1"/>
    <col min="5123" max="5376" width="9.140625" style="287"/>
    <col min="5377" max="5378" width="66.140625" style="287" customWidth="1"/>
    <col min="5379" max="5632" width="9.140625" style="287"/>
    <col min="5633" max="5634" width="66.140625" style="287" customWidth="1"/>
    <col min="5635" max="5888" width="9.140625" style="287"/>
    <col min="5889" max="5890" width="66.140625" style="287" customWidth="1"/>
    <col min="5891" max="6144" width="9.140625" style="287"/>
    <col min="6145" max="6146" width="66.140625" style="287" customWidth="1"/>
    <col min="6147" max="6400" width="9.140625" style="287"/>
    <col min="6401" max="6402" width="66.140625" style="287" customWidth="1"/>
    <col min="6403" max="6656" width="9.140625" style="287"/>
    <col min="6657" max="6658" width="66.140625" style="287" customWidth="1"/>
    <col min="6659" max="6912" width="9.140625" style="287"/>
    <col min="6913" max="6914" width="66.140625" style="287" customWidth="1"/>
    <col min="6915" max="7168" width="9.140625" style="287"/>
    <col min="7169" max="7170" width="66.140625" style="287" customWidth="1"/>
    <col min="7171" max="7424" width="9.140625" style="287"/>
    <col min="7425" max="7426" width="66.140625" style="287" customWidth="1"/>
    <col min="7427" max="7680" width="9.140625" style="287"/>
    <col min="7681" max="7682" width="66.140625" style="287" customWidth="1"/>
    <col min="7683" max="7936" width="9.140625" style="287"/>
    <col min="7937" max="7938" width="66.140625" style="287" customWidth="1"/>
    <col min="7939" max="8192" width="9.140625" style="287"/>
    <col min="8193" max="8194" width="66.140625" style="287" customWidth="1"/>
    <col min="8195" max="8448" width="9.140625" style="287"/>
    <col min="8449" max="8450" width="66.140625" style="287" customWidth="1"/>
    <col min="8451" max="8704" width="9.140625" style="287"/>
    <col min="8705" max="8706" width="66.140625" style="287" customWidth="1"/>
    <col min="8707" max="8960" width="9.140625" style="287"/>
    <col min="8961" max="8962" width="66.140625" style="287" customWidth="1"/>
    <col min="8963" max="9216" width="9.140625" style="287"/>
    <col min="9217" max="9218" width="66.140625" style="287" customWidth="1"/>
    <col min="9219" max="9472" width="9.140625" style="287"/>
    <col min="9473" max="9474" width="66.140625" style="287" customWidth="1"/>
    <col min="9475" max="9728" width="9.140625" style="287"/>
    <col min="9729" max="9730" width="66.140625" style="287" customWidth="1"/>
    <col min="9731" max="9984" width="9.140625" style="287"/>
    <col min="9985" max="9986" width="66.140625" style="287" customWidth="1"/>
    <col min="9987" max="10240" width="9.140625" style="287"/>
    <col min="10241" max="10242" width="66.140625" style="287" customWidth="1"/>
    <col min="10243" max="10496" width="9.140625" style="287"/>
    <col min="10497" max="10498" width="66.140625" style="287" customWidth="1"/>
    <col min="10499" max="10752" width="9.140625" style="287"/>
    <col min="10753" max="10754" width="66.140625" style="287" customWidth="1"/>
    <col min="10755" max="11008" width="9.140625" style="287"/>
    <col min="11009" max="11010" width="66.140625" style="287" customWidth="1"/>
    <col min="11011" max="11264" width="9.140625" style="287"/>
    <col min="11265" max="11266" width="66.140625" style="287" customWidth="1"/>
    <col min="11267" max="11520" width="9.140625" style="287"/>
    <col min="11521" max="11522" width="66.140625" style="287" customWidth="1"/>
    <col min="11523" max="11776" width="9.140625" style="287"/>
    <col min="11777" max="11778" width="66.140625" style="287" customWidth="1"/>
    <col min="11779" max="12032" width="9.140625" style="287"/>
    <col min="12033" max="12034" width="66.140625" style="287" customWidth="1"/>
    <col min="12035" max="12288" width="9.140625" style="287"/>
    <col min="12289" max="12290" width="66.140625" style="287" customWidth="1"/>
    <col min="12291" max="12544" width="9.140625" style="287"/>
    <col min="12545" max="12546" width="66.140625" style="287" customWidth="1"/>
    <col min="12547" max="12800" width="9.140625" style="287"/>
    <col min="12801" max="12802" width="66.140625" style="287" customWidth="1"/>
    <col min="12803" max="13056" width="9.140625" style="287"/>
    <col min="13057" max="13058" width="66.140625" style="287" customWidth="1"/>
    <col min="13059" max="13312" width="9.140625" style="287"/>
    <col min="13313" max="13314" width="66.140625" style="287" customWidth="1"/>
    <col min="13315" max="13568" width="9.140625" style="287"/>
    <col min="13569" max="13570" width="66.140625" style="287" customWidth="1"/>
    <col min="13571" max="13824" width="9.140625" style="287"/>
    <col min="13825" max="13826" width="66.140625" style="287" customWidth="1"/>
    <col min="13827" max="14080" width="9.140625" style="287"/>
    <col min="14081" max="14082" width="66.140625" style="287" customWidth="1"/>
    <col min="14083" max="14336" width="9.140625" style="287"/>
    <col min="14337" max="14338" width="66.140625" style="287" customWidth="1"/>
    <col min="14339" max="14592" width="9.140625" style="287"/>
    <col min="14593" max="14594" width="66.140625" style="287" customWidth="1"/>
    <col min="14595" max="14848" width="9.140625" style="287"/>
    <col min="14849" max="14850" width="66.140625" style="287" customWidth="1"/>
    <col min="14851" max="15104" width="9.140625" style="287"/>
    <col min="15105" max="15106" width="66.140625" style="287" customWidth="1"/>
    <col min="15107" max="15360" width="9.140625" style="287"/>
    <col min="15361" max="15362" width="66.140625" style="287" customWidth="1"/>
    <col min="15363" max="15616" width="9.140625" style="287"/>
    <col min="15617" max="15618" width="66.140625" style="287" customWidth="1"/>
    <col min="15619" max="15872" width="9.140625" style="287"/>
    <col min="15873" max="15874" width="66.140625" style="287" customWidth="1"/>
    <col min="15875" max="16128" width="9.140625" style="287"/>
    <col min="16129" max="16130" width="66.140625" style="287" customWidth="1"/>
    <col min="16131" max="16384" width="9.140625" style="287"/>
  </cols>
  <sheetData>
    <row r="1" spans="1:8" ht="18.75" x14ac:dyDescent="0.25">
      <c r="B1" s="286" t="s">
        <v>449</v>
      </c>
    </row>
    <row r="2" spans="1:8" ht="18.75" x14ac:dyDescent="0.3">
      <c r="B2" s="288" t="s">
        <v>450</v>
      </c>
    </row>
    <row r="3" spans="1:8" ht="18.75" x14ac:dyDescent="0.3">
      <c r="B3" s="288" t="s">
        <v>507</v>
      </c>
    </row>
    <row r="4" spans="1:8" x14ac:dyDescent="0.25">
      <c r="B4" s="289"/>
    </row>
    <row r="5" spans="1:8" ht="18.75" x14ac:dyDescent="0.3">
      <c r="A5" s="290" t="s">
        <v>508</v>
      </c>
      <c r="B5" s="290"/>
      <c r="C5" s="291"/>
      <c r="D5" s="291"/>
      <c r="E5" s="291"/>
      <c r="F5" s="291"/>
      <c r="G5" s="291"/>
      <c r="H5" s="291"/>
    </row>
    <row r="6" spans="1:8" ht="18.75" x14ac:dyDescent="0.3">
      <c r="A6" s="292"/>
      <c r="B6" s="292"/>
      <c r="C6" s="292"/>
      <c r="D6" s="292"/>
      <c r="E6" s="292"/>
      <c r="F6" s="292"/>
      <c r="G6" s="292"/>
      <c r="H6" s="292"/>
    </row>
    <row r="7" spans="1:8" ht="18.75" x14ac:dyDescent="0.25">
      <c r="A7" s="293" t="s">
        <v>509</v>
      </c>
      <c r="B7" s="293"/>
      <c r="C7" s="294"/>
      <c r="D7" s="294"/>
      <c r="E7" s="294"/>
      <c r="F7" s="294"/>
      <c r="G7" s="294"/>
      <c r="H7" s="294"/>
    </row>
    <row r="8" spans="1:8" ht="18.75" x14ac:dyDescent="0.25">
      <c r="A8" s="294"/>
      <c r="B8" s="294"/>
      <c r="C8" s="294"/>
      <c r="D8" s="294"/>
      <c r="E8" s="294"/>
      <c r="F8" s="294"/>
      <c r="G8" s="294"/>
      <c r="H8" s="294"/>
    </row>
    <row r="9" spans="1:8" x14ac:dyDescent="0.25">
      <c r="A9" s="295" t="s">
        <v>510</v>
      </c>
      <c r="B9" s="295"/>
      <c r="C9" s="296"/>
      <c r="D9" s="296"/>
      <c r="E9" s="296"/>
      <c r="F9" s="296"/>
      <c r="G9" s="296"/>
      <c r="H9" s="296"/>
    </row>
    <row r="10" spans="1:8" x14ac:dyDescent="0.25">
      <c r="A10" s="297" t="s">
        <v>511</v>
      </c>
      <c r="B10" s="297"/>
      <c r="C10" s="298"/>
      <c r="D10" s="298"/>
      <c r="E10" s="298"/>
      <c r="F10" s="298"/>
      <c r="G10" s="298"/>
      <c r="H10" s="298"/>
    </row>
    <row r="11" spans="1:8" ht="18.75" x14ac:dyDescent="0.25">
      <c r="A11" s="294"/>
      <c r="B11" s="294"/>
      <c r="C11" s="294"/>
      <c r="D11" s="294"/>
      <c r="E11" s="294"/>
      <c r="F11" s="294"/>
      <c r="G11" s="294"/>
      <c r="H11" s="294"/>
    </row>
    <row r="12" spans="1:8" ht="30.75" customHeight="1" x14ac:dyDescent="0.25">
      <c r="A12" s="299" t="s">
        <v>29</v>
      </c>
      <c r="B12" s="299"/>
      <c r="C12" s="296"/>
      <c r="D12" s="296"/>
      <c r="E12" s="296"/>
      <c r="F12" s="296"/>
      <c r="G12" s="296"/>
      <c r="H12" s="296"/>
    </row>
    <row r="13" spans="1:8" x14ac:dyDescent="0.25">
      <c r="A13" s="297" t="s">
        <v>512</v>
      </c>
      <c r="B13" s="297"/>
      <c r="C13" s="298"/>
      <c r="D13" s="298"/>
      <c r="E13" s="298"/>
      <c r="F13" s="298"/>
      <c r="G13" s="298"/>
      <c r="H13" s="298"/>
    </row>
    <row r="14" spans="1:8" ht="18.75" x14ac:dyDescent="0.25">
      <c r="A14" s="300"/>
      <c r="B14" s="300"/>
      <c r="C14" s="300"/>
      <c r="D14" s="300"/>
      <c r="E14" s="300"/>
      <c r="F14" s="300"/>
      <c r="G14" s="300"/>
      <c r="H14" s="300"/>
    </row>
    <row r="15" spans="1:8" x14ac:dyDescent="0.25">
      <c r="A15" s="299" t="s">
        <v>30</v>
      </c>
      <c r="B15" s="299"/>
      <c r="C15" s="296"/>
      <c r="D15" s="296"/>
      <c r="E15" s="296"/>
      <c r="F15" s="296"/>
      <c r="G15" s="296"/>
      <c r="H15" s="296"/>
    </row>
    <row r="16" spans="1:8" x14ac:dyDescent="0.25">
      <c r="A16" s="297" t="s">
        <v>513</v>
      </c>
      <c r="B16" s="297"/>
      <c r="C16" s="298"/>
      <c r="D16" s="298"/>
      <c r="E16" s="298"/>
      <c r="F16" s="298"/>
      <c r="G16" s="298"/>
      <c r="H16" s="298"/>
    </row>
    <row r="17" spans="1:2" x14ac:dyDescent="0.25">
      <c r="B17" s="301"/>
    </row>
    <row r="18" spans="1:2" ht="33.75" customHeight="1" x14ac:dyDescent="0.25">
      <c r="A18" s="302" t="s">
        <v>514</v>
      </c>
      <c r="B18" s="303"/>
    </row>
    <row r="19" spans="1:2" x14ac:dyDescent="0.25">
      <c r="B19" s="289"/>
    </row>
    <row r="20" spans="1:2" ht="16.5" thickBot="1" x14ac:dyDescent="0.3">
      <c r="B20" s="304"/>
    </row>
    <row r="21" spans="1:2" ht="29.25" thickBot="1" x14ac:dyDescent="0.3">
      <c r="A21" s="305" t="s">
        <v>515</v>
      </c>
      <c r="B21" s="306" t="s">
        <v>30</v>
      </c>
    </row>
    <row r="22" spans="1:2" ht="16.5" thickBot="1" x14ac:dyDescent="0.3">
      <c r="A22" s="305" t="s">
        <v>516</v>
      </c>
      <c r="B22" s="306" t="s">
        <v>556</v>
      </c>
    </row>
    <row r="23" spans="1:2" ht="16.5" thickBot="1" x14ac:dyDescent="0.3">
      <c r="A23" s="305" t="s">
        <v>517</v>
      </c>
      <c r="B23" s="307" t="s">
        <v>59</v>
      </c>
    </row>
    <row r="24" spans="1:2" ht="16.5" thickBot="1" x14ac:dyDescent="0.3">
      <c r="A24" s="305" t="s">
        <v>518</v>
      </c>
      <c r="B24" s="307" t="s">
        <v>557</v>
      </c>
    </row>
    <row r="25" spans="1:2" ht="16.5" thickBot="1" x14ac:dyDescent="0.3">
      <c r="A25" s="308" t="s">
        <v>519</v>
      </c>
      <c r="B25" s="309">
        <v>2023</v>
      </c>
    </row>
    <row r="26" spans="1:2" ht="16.5" thickBot="1" x14ac:dyDescent="0.3">
      <c r="A26" s="310" t="s">
        <v>520</v>
      </c>
      <c r="B26" s="311" t="s">
        <v>506</v>
      </c>
    </row>
    <row r="27" spans="1:2" ht="29.25" thickBot="1" x14ac:dyDescent="0.3">
      <c r="A27" s="310" t="s">
        <v>521</v>
      </c>
      <c r="B27" s="306">
        <v>1.04168908</v>
      </c>
    </row>
    <row r="28" spans="1:2" ht="16.5" thickBot="1" x14ac:dyDescent="0.3">
      <c r="A28" s="312" t="s">
        <v>522</v>
      </c>
      <c r="B28" s="313" t="s">
        <v>558</v>
      </c>
    </row>
    <row r="29" spans="1:2" ht="29.25" thickBot="1" x14ac:dyDescent="0.3">
      <c r="A29" s="308" t="s">
        <v>523</v>
      </c>
      <c r="B29" s="306">
        <v>0</v>
      </c>
    </row>
    <row r="30" spans="1:2" ht="29.25" thickBot="1" x14ac:dyDescent="0.3">
      <c r="A30" s="308" t="s">
        <v>524</v>
      </c>
      <c r="B30" s="306">
        <v>0</v>
      </c>
    </row>
    <row r="31" spans="1:2" ht="16.5" thickBot="1" x14ac:dyDescent="0.3">
      <c r="A31" s="312" t="s">
        <v>525</v>
      </c>
      <c r="B31" s="313"/>
    </row>
    <row r="32" spans="1:2" ht="29.25" thickBot="1" x14ac:dyDescent="0.3">
      <c r="A32" s="308" t="s">
        <v>526</v>
      </c>
      <c r="B32" s="306" t="s">
        <v>560</v>
      </c>
    </row>
    <row r="33" spans="1:2" ht="16.5" thickBot="1" x14ac:dyDescent="0.3">
      <c r="A33" s="312" t="s">
        <v>527</v>
      </c>
      <c r="B33" s="313" t="s">
        <v>560</v>
      </c>
    </row>
    <row r="34" spans="1:2" ht="16.5" thickBot="1" x14ac:dyDescent="0.3">
      <c r="A34" s="312" t="s">
        <v>528</v>
      </c>
      <c r="B34" s="313" t="s">
        <v>560</v>
      </c>
    </row>
    <row r="35" spans="1:2" ht="16.5" thickBot="1" x14ac:dyDescent="0.3">
      <c r="A35" s="312" t="s">
        <v>529</v>
      </c>
      <c r="B35" s="313" t="s">
        <v>560</v>
      </c>
    </row>
    <row r="36" spans="1:2" ht="16.5" thickBot="1" x14ac:dyDescent="0.3">
      <c r="A36" s="312" t="s">
        <v>530</v>
      </c>
      <c r="B36" s="313" t="s">
        <v>560</v>
      </c>
    </row>
    <row r="37" spans="1:2" ht="29.25" thickBot="1" x14ac:dyDescent="0.3">
      <c r="A37" s="308" t="s">
        <v>531</v>
      </c>
      <c r="B37" s="306" t="s">
        <v>560</v>
      </c>
    </row>
    <row r="38" spans="1:2" ht="16.5" thickBot="1" x14ac:dyDescent="0.3">
      <c r="A38" s="312" t="s">
        <v>527</v>
      </c>
      <c r="B38" s="313" t="s">
        <v>560</v>
      </c>
    </row>
    <row r="39" spans="1:2" ht="16.5" thickBot="1" x14ac:dyDescent="0.3">
      <c r="A39" s="312" t="s">
        <v>528</v>
      </c>
      <c r="B39" s="313" t="s">
        <v>560</v>
      </c>
    </row>
    <row r="40" spans="1:2" ht="16.5" thickBot="1" x14ac:dyDescent="0.3">
      <c r="A40" s="312" t="s">
        <v>529</v>
      </c>
      <c r="B40" s="313" t="s">
        <v>560</v>
      </c>
    </row>
    <row r="41" spans="1:2" ht="16.5" thickBot="1" x14ac:dyDescent="0.3">
      <c r="A41" s="312" t="s">
        <v>530</v>
      </c>
      <c r="B41" s="313" t="s">
        <v>560</v>
      </c>
    </row>
    <row r="42" spans="1:2" ht="29.25" thickBot="1" x14ac:dyDescent="0.3">
      <c r="A42" s="308" t="s">
        <v>561</v>
      </c>
      <c r="B42" s="306" t="s">
        <v>560</v>
      </c>
    </row>
    <row r="43" spans="1:2" ht="16.5" thickBot="1" x14ac:dyDescent="0.3">
      <c r="A43" s="312" t="s">
        <v>527</v>
      </c>
      <c r="B43" s="313" t="s">
        <v>560</v>
      </c>
    </row>
    <row r="44" spans="1:2" ht="16.5" thickBot="1" x14ac:dyDescent="0.3">
      <c r="A44" s="312" t="s">
        <v>528</v>
      </c>
      <c r="B44" s="313" t="s">
        <v>560</v>
      </c>
    </row>
    <row r="45" spans="1:2" ht="16.5" thickBot="1" x14ac:dyDescent="0.3">
      <c r="A45" s="312" t="s">
        <v>529</v>
      </c>
      <c r="B45" s="313" t="s">
        <v>560</v>
      </c>
    </row>
    <row r="46" spans="1:2" ht="16.5" thickBot="1" x14ac:dyDescent="0.3">
      <c r="A46" s="312" t="s">
        <v>530</v>
      </c>
      <c r="B46" s="313" t="s">
        <v>560</v>
      </c>
    </row>
    <row r="47" spans="1:2" ht="29.25" thickBot="1" x14ac:dyDescent="0.3">
      <c r="A47" s="314" t="s">
        <v>532</v>
      </c>
      <c r="B47" s="315">
        <v>0</v>
      </c>
    </row>
    <row r="48" spans="1:2" ht="16.5" thickBot="1" x14ac:dyDescent="0.3">
      <c r="A48" s="316" t="s">
        <v>525</v>
      </c>
      <c r="B48" s="317"/>
    </row>
    <row r="49" spans="1:2" ht="16.5" thickBot="1" x14ac:dyDescent="0.3">
      <c r="A49" s="316" t="s">
        <v>533</v>
      </c>
      <c r="B49" s="317" t="s">
        <v>59</v>
      </c>
    </row>
    <row r="50" spans="1:2" ht="16.5" thickBot="1" x14ac:dyDescent="0.3">
      <c r="A50" s="316" t="s">
        <v>534</v>
      </c>
      <c r="B50" s="317" t="s">
        <v>59</v>
      </c>
    </row>
    <row r="51" spans="1:2" ht="16.5" thickBot="1" x14ac:dyDescent="0.3">
      <c r="A51" s="316" t="s">
        <v>535</v>
      </c>
      <c r="B51" s="317" t="s">
        <v>59</v>
      </c>
    </row>
    <row r="52" spans="1:2" ht="16.5" thickBot="1" x14ac:dyDescent="0.3">
      <c r="A52" s="308" t="s">
        <v>536</v>
      </c>
      <c r="B52" s="318" t="s">
        <v>559</v>
      </c>
    </row>
    <row r="53" spans="1:2" ht="16.5" thickBot="1" x14ac:dyDescent="0.3">
      <c r="A53" s="308" t="s">
        <v>537</v>
      </c>
      <c r="B53" s="318">
        <v>0</v>
      </c>
    </row>
    <row r="54" spans="1:2" ht="16.5" thickBot="1" x14ac:dyDescent="0.3">
      <c r="A54" s="308" t="s">
        <v>538</v>
      </c>
      <c r="B54" s="318" t="s">
        <v>559</v>
      </c>
    </row>
    <row r="55" spans="1:2" ht="16.5" thickBot="1" x14ac:dyDescent="0.3">
      <c r="A55" s="310" t="s">
        <v>539</v>
      </c>
      <c r="B55" s="311">
        <v>0</v>
      </c>
    </row>
    <row r="56" spans="1:2" x14ac:dyDescent="0.25">
      <c r="A56" s="314" t="s">
        <v>540</v>
      </c>
      <c r="B56" s="319" t="s">
        <v>59</v>
      </c>
    </row>
    <row r="57" spans="1:2" x14ac:dyDescent="0.25">
      <c r="A57" s="320" t="s">
        <v>436</v>
      </c>
      <c r="B57" s="321"/>
    </row>
    <row r="58" spans="1:2" x14ac:dyDescent="0.25">
      <c r="A58" s="320" t="s">
        <v>437</v>
      </c>
      <c r="B58" s="321"/>
    </row>
    <row r="59" spans="1:2" x14ac:dyDescent="0.25">
      <c r="A59" s="320" t="s">
        <v>438</v>
      </c>
      <c r="B59" s="321"/>
    </row>
    <row r="60" spans="1:2" x14ac:dyDescent="0.25">
      <c r="A60" s="320" t="s">
        <v>439</v>
      </c>
      <c r="B60" s="321"/>
    </row>
    <row r="61" spans="1:2" ht="16.5" thickBot="1" x14ac:dyDescent="0.3">
      <c r="A61" s="322" t="s">
        <v>440</v>
      </c>
      <c r="B61" s="323"/>
    </row>
    <row r="62" spans="1:2" ht="30.75" thickBot="1" x14ac:dyDescent="0.3">
      <c r="A62" s="316" t="s">
        <v>541</v>
      </c>
      <c r="B62" s="313" t="s">
        <v>59</v>
      </c>
    </row>
    <row r="63" spans="1:2" ht="29.25" thickBot="1" x14ac:dyDescent="0.3">
      <c r="A63" s="308" t="s">
        <v>542</v>
      </c>
      <c r="B63" s="306" t="s">
        <v>59</v>
      </c>
    </row>
    <row r="64" spans="1:2" ht="16.5" thickBot="1" x14ac:dyDescent="0.3">
      <c r="A64" s="316" t="s">
        <v>525</v>
      </c>
      <c r="B64" s="324" t="s">
        <v>59</v>
      </c>
    </row>
    <row r="65" spans="1:2" ht="16.5" thickBot="1" x14ac:dyDescent="0.3">
      <c r="A65" s="316" t="s">
        <v>543</v>
      </c>
      <c r="B65" s="313" t="s">
        <v>59</v>
      </c>
    </row>
    <row r="66" spans="1:2" ht="16.5" thickBot="1" x14ac:dyDescent="0.3">
      <c r="A66" s="316" t="s">
        <v>544</v>
      </c>
      <c r="B66" s="313" t="s">
        <v>59</v>
      </c>
    </row>
    <row r="67" spans="1:2" ht="16.5" thickBot="1" x14ac:dyDescent="0.3">
      <c r="A67" s="314" t="s">
        <v>545</v>
      </c>
      <c r="B67" s="306" t="s">
        <v>59</v>
      </c>
    </row>
    <row r="68" spans="1:2" ht="16.5" thickBot="1" x14ac:dyDescent="0.3">
      <c r="A68" s="308" t="s">
        <v>546</v>
      </c>
      <c r="B68" s="306" t="s">
        <v>59</v>
      </c>
    </row>
    <row r="69" spans="1:2" ht="16.5" thickBot="1" x14ac:dyDescent="0.3">
      <c r="A69" s="320" t="s">
        <v>547</v>
      </c>
      <c r="B69" s="313" t="s">
        <v>59</v>
      </c>
    </row>
    <row r="70" spans="1:2" ht="16.5" thickBot="1" x14ac:dyDescent="0.3">
      <c r="A70" s="320" t="s">
        <v>548</v>
      </c>
      <c r="B70" s="313" t="s">
        <v>59</v>
      </c>
    </row>
    <row r="71" spans="1:2" ht="16.5" thickBot="1" x14ac:dyDescent="0.3">
      <c r="A71" s="320" t="s">
        <v>549</v>
      </c>
      <c r="B71" s="313" t="s">
        <v>59</v>
      </c>
    </row>
    <row r="72" spans="1:2" ht="29.25" thickBot="1" x14ac:dyDescent="0.3">
      <c r="A72" s="314" t="s">
        <v>441</v>
      </c>
      <c r="B72" s="306" t="s">
        <v>59</v>
      </c>
    </row>
    <row r="73" spans="1:2" ht="28.5" x14ac:dyDescent="0.25">
      <c r="A73" s="314" t="s">
        <v>550</v>
      </c>
      <c r="B73" s="319" t="s">
        <v>59</v>
      </c>
    </row>
    <row r="74" spans="1:2" x14ac:dyDescent="0.25">
      <c r="A74" s="320" t="s">
        <v>551</v>
      </c>
      <c r="B74" s="321"/>
    </row>
    <row r="75" spans="1:2" x14ac:dyDescent="0.25">
      <c r="A75" s="320" t="s">
        <v>552</v>
      </c>
      <c r="B75" s="321"/>
    </row>
    <row r="76" spans="1:2" x14ac:dyDescent="0.25">
      <c r="A76" s="320" t="s">
        <v>553</v>
      </c>
      <c r="B76" s="321"/>
    </row>
    <row r="77" spans="1:2" x14ac:dyDescent="0.25">
      <c r="A77" s="320" t="s">
        <v>554</v>
      </c>
      <c r="B77" s="321"/>
    </row>
    <row r="78" spans="1:2" ht="16.5" thickBot="1" x14ac:dyDescent="0.3">
      <c r="A78" s="325" t="s">
        <v>555</v>
      </c>
      <c r="B78" s="323"/>
    </row>
    <row r="81" spans="1:2" x14ac:dyDescent="0.25">
      <c r="A81" s="326"/>
      <c r="B81" s="327"/>
    </row>
    <row r="82" spans="1:2" x14ac:dyDescent="0.25">
      <c r="B82" s="328"/>
    </row>
    <row r="83" spans="1:2" x14ac:dyDescent="0.25">
      <c r="B83" s="329"/>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DA112E-047E-4422-AF98-CC48BDB511E6}">
  <sheetPr codeName="Лист19"/>
  <dimension ref="A1:F5"/>
  <sheetViews>
    <sheetView zoomScale="70" zoomScaleNormal="70" workbookViewId="0">
      <selection activeCell="C5" sqref="C5:F5"/>
    </sheetView>
  </sheetViews>
  <sheetFormatPr defaultRowHeight="15" x14ac:dyDescent="0.25"/>
  <cols>
    <col min="1" max="6" width="22" style="2" customWidth="1"/>
    <col min="7" max="16384" width="9.140625" style="2"/>
  </cols>
  <sheetData>
    <row r="1" spans="1:6" ht="15.75" x14ac:dyDescent="0.25">
      <c r="A1" s="50" t="s">
        <v>442</v>
      </c>
    </row>
    <row r="2" spans="1:6" ht="15.75" thickBot="1" x14ac:dyDescent="0.3">
      <c r="A2" s="7" t="s">
        <v>21</v>
      </c>
      <c r="B2" s="13"/>
    </row>
    <row r="3" spans="1:6" ht="48" thickBot="1" x14ac:dyDescent="0.3">
      <c r="A3" s="15" t="s">
        <v>19</v>
      </c>
      <c r="B3" s="24" t="s">
        <v>22</v>
      </c>
      <c r="C3" s="24" t="s">
        <v>443</v>
      </c>
      <c r="D3" s="24" t="s">
        <v>444</v>
      </c>
      <c r="E3" s="24" t="s">
        <v>445</v>
      </c>
      <c r="F3" s="24" t="s">
        <v>446</v>
      </c>
    </row>
    <row r="4" spans="1:6" ht="63.75" thickBot="1" x14ac:dyDescent="0.3">
      <c r="A4" s="36" t="s">
        <v>447</v>
      </c>
      <c r="B4" s="61"/>
      <c r="C4" s="61" t="s">
        <v>492</v>
      </c>
      <c r="D4" s="61" t="s">
        <v>493</v>
      </c>
      <c r="E4" s="61" t="s">
        <v>494</v>
      </c>
      <c r="F4" s="61" t="s">
        <v>495</v>
      </c>
    </row>
    <row r="5" spans="1:6" ht="63" customHeight="1" thickBot="1" x14ac:dyDescent="0.3">
      <c r="A5" s="36" t="s">
        <v>448</v>
      </c>
      <c r="B5" s="61"/>
      <c r="C5" s="61" t="s">
        <v>496</v>
      </c>
      <c r="D5" s="61" t="s">
        <v>497</v>
      </c>
      <c r="E5" s="61" t="s">
        <v>494</v>
      </c>
      <c r="F5" s="61" t="s">
        <v>495</v>
      </c>
    </row>
  </sheetData>
  <hyperlinks>
    <hyperlink ref="A2" location="Оглавление!A1" display="Оглавление" xr:uid="{9E03887B-EA7E-4521-B0D0-732B49942CCB}"/>
  </hyperlinks>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143333-D87F-417F-8F9B-24431F15A71A}">
  <sheetPr codeName="Лист1"/>
  <dimension ref="A1:Z55"/>
  <sheetViews>
    <sheetView zoomScale="60" zoomScaleNormal="60" workbookViewId="0">
      <selection activeCell="X22" sqref="X22"/>
    </sheetView>
  </sheetViews>
  <sheetFormatPr defaultColWidth="9.140625" defaultRowHeight="12.75" x14ac:dyDescent="0.2"/>
  <cols>
    <col min="1" max="1" width="17.7109375" style="65" customWidth="1"/>
    <col min="2" max="2" width="30.140625" style="65" customWidth="1"/>
    <col min="3" max="3" width="12.28515625" style="65" customWidth="1"/>
    <col min="4" max="5" width="15" style="65" customWidth="1"/>
    <col min="6" max="7" width="13.28515625" style="65" customWidth="1"/>
    <col min="8" max="8" width="12.28515625" style="65" customWidth="1"/>
    <col min="9" max="9" width="17.85546875" style="65" customWidth="1"/>
    <col min="10" max="10" width="16.7109375" style="65" customWidth="1"/>
    <col min="11" max="11" width="24.5703125" style="65" customWidth="1"/>
    <col min="12" max="12" width="30.85546875" style="65" customWidth="1"/>
    <col min="13" max="13" width="27.140625" style="65" customWidth="1"/>
    <col min="14" max="14" width="32.42578125" style="65" customWidth="1"/>
    <col min="15" max="15" width="13.28515625" style="65" customWidth="1"/>
    <col min="16" max="16" width="8.7109375" style="65" customWidth="1"/>
    <col min="17" max="17" width="12.7109375" style="65" customWidth="1"/>
    <col min="18" max="18" width="13.85546875" style="65" customWidth="1"/>
    <col min="19" max="19" width="17" style="65" customWidth="1"/>
    <col min="20" max="21" width="12" style="65" customWidth="1"/>
    <col min="22" max="22" width="11" style="65" customWidth="1"/>
    <col min="23" max="25" width="17.7109375" style="65" customWidth="1"/>
    <col min="26" max="26" width="46.5703125" style="65" customWidth="1"/>
    <col min="27" max="16384" width="9.140625" style="65"/>
  </cols>
  <sheetData>
    <row r="1" spans="1:26" ht="18.75" customHeight="1" x14ac:dyDescent="0.25">
      <c r="A1" s="62"/>
      <c r="B1" s="63"/>
      <c r="C1" s="63"/>
      <c r="D1" s="63"/>
      <c r="E1" s="63"/>
      <c r="F1" s="63"/>
      <c r="G1" s="63"/>
      <c r="H1" s="63"/>
      <c r="I1" s="63"/>
      <c r="J1" s="63"/>
      <c r="K1" s="63"/>
      <c r="L1" s="63"/>
      <c r="M1" s="63"/>
      <c r="N1" s="63"/>
      <c r="O1" s="63"/>
      <c r="P1" s="63"/>
      <c r="Q1" s="63"/>
      <c r="R1" s="63"/>
      <c r="S1" s="63"/>
      <c r="T1" s="63"/>
      <c r="U1" s="63"/>
      <c r="V1" s="63"/>
      <c r="W1" s="63"/>
      <c r="X1" s="63"/>
      <c r="Y1" s="63"/>
      <c r="Z1" s="64" t="s">
        <v>449</v>
      </c>
    </row>
    <row r="2" spans="1:26" ht="18.75" customHeight="1" x14ac:dyDescent="0.3">
      <c r="A2" s="62"/>
      <c r="B2" s="63"/>
      <c r="C2" s="63"/>
      <c r="D2" s="63"/>
      <c r="E2" s="63"/>
      <c r="F2" s="63"/>
      <c r="G2" s="63"/>
      <c r="H2" s="63"/>
      <c r="I2" s="63"/>
      <c r="J2" s="63"/>
      <c r="K2" s="63"/>
      <c r="L2" s="63"/>
      <c r="M2" s="63"/>
      <c r="N2" s="63"/>
      <c r="O2" s="63"/>
      <c r="P2" s="63"/>
      <c r="Q2" s="63"/>
      <c r="R2" s="63"/>
      <c r="S2" s="63"/>
      <c r="T2" s="63"/>
      <c r="U2" s="63"/>
      <c r="V2" s="63"/>
      <c r="W2" s="63"/>
      <c r="X2" s="63"/>
      <c r="Y2" s="63"/>
      <c r="Z2" s="66" t="s">
        <v>450</v>
      </c>
    </row>
    <row r="3" spans="1:26" ht="18.75" customHeight="1" x14ac:dyDescent="0.3">
      <c r="A3" s="62"/>
      <c r="B3" s="63"/>
      <c r="C3" s="63"/>
      <c r="D3" s="63"/>
      <c r="E3" s="63"/>
      <c r="F3" s="63"/>
      <c r="G3" s="63"/>
      <c r="H3" s="63"/>
      <c r="I3" s="63"/>
      <c r="J3" s="63"/>
      <c r="K3" s="63"/>
      <c r="L3" s="63"/>
      <c r="M3" s="63"/>
      <c r="N3" s="63"/>
      <c r="O3" s="63"/>
      <c r="P3" s="63"/>
      <c r="Q3" s="63"/>
      <c r="R3" s="63"/>
      <c r="S3" s="63"/>
      <c r="T3" s="63"/>
      <c r="U3" s="63"/>
      <c r="V3" s="63"/>
      <c r="W3" s="63"/>
      <c r="X3" s="63"/>
      <c r="Y3" s="63"/>
      <c r="Z3" s="66" t="s">
        <v>451</v>
      </c>
    </row>
    <row r="4" spans="1:26" ht="18.75" customHeight="1" x14ac:dyDescent="0.3">
      <c r="A4" s="62"/>
      <c r="B4" s="63"/>
      <c r="C4" s="63"/>
      <c r="D4" s="63"/>
      <c r="E4" s="63"/>
      <c r="F4" s="63"/>
      <c r="G4" s="63"/>
      <c r="H4" s="63"/>
      <c r="I4" s="63"/>
      <c r="J4" s="63"/>
      <c r="K4" s="63"/>
      <c r="L4" s="63"/>
      <c r="M4" s="63"/>
      <c r="N4" s="63"/>
      <c r="O4" s="63"/>
      <c r="P4" s="63"/>
      <c r="Q4" s="63"/>
      <c r="R4" s="63"/>
      <c r="S4" s="63"/>
      <c r="T4" s="63"/>
      <c r="U4" s="63"/>
      <c r="V4" s="63"/>
      <c r="W4" s="63"/>
      <c r="X4" s="63"/>
      <c r="Y4" s="63"/>
      <c r="Z4" s="66"/>
    </row>
    <row r="5" spans="1:26" ht="18.75" customHeight="1" x14ac:dyDescent="0.2">
      <c r="A5" s="274" t="s">
        <v>452</v>
      </c>
      <c r="B5" s="274"/>
      <c r="C5" s="274"/>
      <c r="D5" s="274"/>
      <c r="E5" s="274"/>
      <c r="F5" s="274"/>
      <c r="G5" s="274"/>
      <c r="H5" s="274"/>
      <c r="I5" s="274"/>
      <c r="J5" s="274"/>
      <c r="K5" s="274"/>
      <c r="L5" s="274"/>
      <c r="M5" s="274"/>
      <c r="N5" s="274"/>
      <c r="O5" s="274"/>
      <c r="P5" s="274"/>
      <c r="Q5" s="274"/>
      <c r="R5" s="274"/>
      <c r="S5" s="274"/>
      <c r="T5" s="274"/>
      <c r="U5" s="274"/>
      <c r="V5" s="274"/>
      <c r="W5" s="274"/>
      <c r="X5" s="274"/>
      <c r="Y5" s="274"/>
      <c r="Z5" s="274"/>
    </row>
    <row r="6" spans="1:26" ht="18.75" customHeight="1" x14ac:dyDescent="0.25">
      <c r="A6" s="275"/>
      <c r="B6" s="275"/>
      <c r="C6" s="275"/>
      <c r="D6" s="275"/>
      <c r="E6" s="275"/>
      <c r="F6" s="275"/>
      <c r="G6" s="275"/>
      <c r="H6" s="275"/>
      <c r="I6" s="275"/>
      <c r="J6" s="275"/>
      <c r="K6" s="275"/>
      <c r="L6" s="275"/>
      <c r="M6" s="275"/>
      <c r="N6" s="275"/>
      <c r="O6" s="275"/>
      <c r="P6" s="275"/>
      <c r="Q6" s="275"/>
      <c r="R6" s="275"/>
      <c r="S6" s="275"/>
      <c r="T6" s="275"/>
      <c r="U6" s="275"/>
      <c r="V6" s="275"/>
      <c r="W6" s="275"/>
      <c r="X6" s="275"/>
      <c r="Y6" s="275"/>
      <c r="Z6" s="275"/>
    </row>
    <row r="7" spans="1:26" ht="18.75" customHeight="1" x14ac:dyDescent="0.2">
      <c r="A7" s="276" t="s">
        <v>453</v>
      </c>
      <c r="B7" s="276"/>
      <c r="C7" s="276"/>
      <c r="D7" s="276"/>
      <c r="E7" s="276"/>
      <c r="F7" s="276"/>
      <c r="G7" s="276"/>
      <c r="H7" s="276"/>
      <c r="I7" s="276"/>
      <c r="J7" s="276"/>
      <c r="K7" s="276"/>
      <c r="L7" s="276"/>
      <c r="M7" s="276"/>
      <c r="N7" s="276"/>
      <c r="O7" s="276"/>
      <c r="P7" s="276"/>
      <c r="Q7" s="276"/>
      <c r="R7" s="276"/>
      <c r="S7" s="276"/>
      <c r="T7" s="276"/>
      <c r="U7" s="276"/>
      <c r="V7" s="276"/>
      <c r="W7" s="276"/>
      <c r="X7" s="276"/>
      <c r="Y7" s="276"/>
      <c r="Z7" s="276"/>
    </row>
    <row r="8" spans="1:26" ht="18.75" customHeight="1" x14ac:dyDescent="0.2">
      <c r="A8" s="277"/>
      <c r="B8" s="277"/>
      <c r="C8" s="277"/>
      <c r="D8" s="277"/>
      <c r="E8" s="277"/>
      <c r="F8" s="277"/>
      <c r="G8" s="277"/>
      <c r="H8" s="277"/>
      <c r="I8" s="277"/>
      <c r="J8" s="277"/>
      <c r="K8" s="277"/>
      <c r="L8" s="277"/>
      <c r="M8" s="277"/>
      <c r="N8" s="277"/>
      <c r="O8" s="277"/>
      <c r="P8" s="277"/>
      <c r="Q8" s="277"/>
      <c r="R8" s="277"/>
      <c r="S8" s="277"/>
      <c r="T8" s="277"/>
      <c r="U8" s="277"/>
      <c r="V8" s="277"/>
      <c r="W8" s="277"/>
      <c r="X8" s="277"/>
      <c r="Y8" s="277"/>
      <c r="Z8" s="277"/>
    </row>
    <row r="9" spans="1:26" ht="18.75" customHeight="1" x14ac:dyDescent="0.2">
      <c r="A9" s="278" t="s">
        <v>454</v>
      </c>
      <c r="B9" s="278"/>
      <c r="C9" s="278"/>
      <c r="D9" s="278"/>
      <c r="E9" s="278"/>
      <c r="F9" s="278"/>
      <c r="G9" s="278"/>
      <c r="H9" s="278"/>
      <c r="I9" s="278"/>
      <c r="J9" s="278"/>
      <c r="K9" s="278"/>
      <c r="L9" s="278"/>
      <c r="M9" s="278"/>
      <c r="N9" s="278"/>
      <c r="O9" s="278"/>
      <c r="P9" s="278"/>
      <c r="Q9" s="278"/>
      <c r="R9" s="278"/>
      <c r="S9" s="278"/>
      <c r="T9" s="278"/>
      <c r="U9" s="278"/>
      <c r="V9" s="278"/>
      <c r="W9" s="278"/>
      <c r="X9" s="278"/>
      <c r="Y9" s="278"/>
      <c r="Z9" s="278"/>
    </row>
    <row r="10" spans="1:26" ht="18.75" customHeight="1" x14ac:dyDescent="0.2">
      <c r="A10" s="273" t="s">
        <v>455</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row>
    <row r="11" spans="1:26" ht="18.75" customHeight="1" x14ac:dyDescent="0.2">
      <c r="A11" s="277"/>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row>
    <row r="12" spans="1:26" ht="18.75" customHeight="1" x14ac:dyDescent="0.2">
      <c r="A12" s="278"/>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row>
    <row r="13" spans="1:26" ht="18.75" customHeight="1" x14ac:dyDescent="0.2">
      <c r="A13" s="273" t="s">
        <v>456</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row>
    <row r="14" spans="1:26" ht="18.75" customHeight="1" x14ac:dyDescent="0.2">
      <c r="A14" s="273"/>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row>
    <row r="15" spans="1:26" ht="178.5" customHeight="1" x14ac:dyDescent="0.2">
      <c r="A15" s="284" t="s">
        <v>457</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row>
    <row r="16" spans="1:26" ht="18.75" customHeight="1" x14ac:dyDescent="0.2">
      <c r="A16" s="273" t="s">
        <v>458</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row>
    <row r="17" spans="1:26" ht="18.75" customHeight="1" x14ac:dyDescent="0.2">
      <c r="A17" s="67"/>
      <c r="B17" s="67"/>
      <c r="C17" s="67"/>
      <c r="D17" s="67"/>
      <c r="E17" s="67"/>
      <c r="F17" s="67"/>
      <c r="G17" s="67"/>
      <c r="H17" s="67"/>
      <c r="I17" s="67"/>
      <c r="J17" s="67"/>
      <c r="K17" s="67"/>
      <c r="L17" s="67"/>
      <c r="M17" s="67"/>
      <c r="N17" s="67"/>
      <c r="O17" s="67"/>
      <c r="P17" s="67"/>
      <c r="Q17" s="67"/>
      <c r="R17" s="67"/>
      <c r="S17" s="67"/>
      <c r="T17" s="67"/>
      <c r="U17" s="67"/>
      <c r="V17" s="67"/>
      <c r="W17" s="67"/>
      <c r="X17" s="67"/>
      <c r="Y17" s="67"/>
      <c r="Z17" s="67"/>
    </row>
    <row r="18" spans="1:26" ht="18.75" customHeight="1" x14ac:dyDescent="0.25">
      <c r="A18" s="62"/>
      <c r="B18" s="63"/>
      <c r="C18" s="63"/>
      <c r="D18" s="63"/>
      <c r="E18" s="63"/>
      <c r="F18" s="63"/>
      <c r="G18" s="63"/>
      <c r="H18" s="63"/>
      <c r="I18" s="63"/>
      <c r="J18" s="63"/>
      <c r="K18" s="63"/>
      <c r="L18" s="63"/>
      <c r="M18" s="63"/>
      <c r="N18" s="63"/>
      <c r="O18" s="63"/>
      <c r="P18" s="63"/>
      <c r="Q18" s="63"/>
      <c r="R18" s="63"/>
      <c r="S18" s="63"/>
      <c r="T18" s="63"/>
      <c r="U18" s="63"/>
      <c r="V18" s="63"/>
      <c r="W18" s="63"/>
      <c r="X18" s="63"/>
      <c r="Y18" s="63"/>
      <c r="Z18" s="63"/>
    </row>
    <row r="19" spans="1:26" ht="18.75" customHeight="1" x14ac:dyDescent="0.3">
      <c r="A19" s="279" t="s">
        <v>459</v>
      </c>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row>
    <row r="20" spans="1:26" ht="18.75" customHeight="1" x14ac:dyDescent="0.2">
      <c r="A20" s="68"/>
      <c r="B20" s="68"/>
      <c r="C20" s="68"/>
      <c r="D20" s="68"/>
      <c r="E20" s="68"/>
      <c r="F20" s="68"/>
      <c r="G20" s="68"/>
      <c r="H20" s="68"/>
      <c r="I20" s="68"/>
      <c r="J20" s="68"/>
      <c r="K20" s="68"/>
      <c r="L20" s="68"/>
      <c r="M20" s="68"/>
      <c r="N20" s="68"/>
      <c r="O20" s="68"/>
      <c r="P20" s="68"/>
      <c r="Q20" s="68"/>
      <c r="R20" s="68"/>
      <c r="S20" s="68"/>
      <c r="T20" s="68"/>
      <c r="U20" s="68"/>
      <c r="V20" s="68"/>
      <c r="W20" s="68"/>
      <c r="X20" s="68"/>
      <c r="Y20" s="68"/>
      <c r="Z20" s="68"/>
    </row>
    <row r="21" spans="1:26" ht="32.25" customHeight="1" x14ac:dyDescent="0.2">
      <c r="A21" s="280" t="s">
        <v>460</v>
      </c>
      <c r="B21" s="281"/>
      <c r="C21" s="281"/>
      <c r="D21" s="281"/>
      <c r="E21" s="281"/>
      <c r="F21" s="281"/>
      <c r="G21" s="281"/>
      <c r="H21" s="281"/>
      <c r="I21" s="281"/>
      <c r="J21" s="281"/>
      <c r="K21" s="281"/>
      <c r="L21" s="282"/>
      <c r="M21" s="283" t="s">
        <v>461</v>
      </c>
      <c r="N21" s="283"/>
      <c r="O21" s="283"/>
      <c r="P21" s="283"/>
      <c r="Q21" s="283"/>
      <c r="R21" s="283"/>
      <c r="S21" s="283"/>
      <c r="T21" s="283"/>
      <c r="U21" s="283"/>
      <c r="V21" s="283"/>
      <c r="W21" s="283"/>
      <c r="X21" s="283"/>
      <c r="Y21" s="283"/>
      <c r="Z21" s="283"/>
    </row>
    <row r="22" spans="1:26" ht="180" customHeight="1" x14ac:dyDescent="0.2">
      <c r="A22" s="69" t="s">
        <v>462</v>
      </c>
      <c r="B22" s="70" t="s">
        <v>463</v>
      </c>
      <c r="C22" s="69" t="s">
        <v>464</v>
      </c>
      <c r="D22" s="69" t="s">
        <v>465</v>
      </c>
      <c r="E22" s="69" t="s">
        <v>466</v>
      </c>
      <c r="F22" s="69" t="s">
        <v>467</v>
      </c>
      <c r="G22" s="69" t="s">
        <v>468</v>
      </c>
      <c r="H22" s="69" t="s">
        <v>469</v>
      </c>
      <c r="I22" s="69" t="s">
        <v>470</v>
      </c>
      <c r="J22" s="69" t="s">
        <v>471</v>
      </c>
      <c r="K22" s="70" t="s">
        <v>472</v>
      </c>
      <c r="L22" s="70" t="s">
        <v>473</v>
      </c>
      <c r="M22" s="71" t="s">
        <v>474</v>
      </c>
      <c r="N22" s="70" t="s">
        <v>475</v>
      </c>
      <c r="O22" s="69" t="s">
        <v>476</v>
      </c>
      <c r="P22" s="69" t="s">
        <v>477</v>
      </c>
      <c r="Q22" s="69" t="s">
        <v>478</v>
      </c>
      <c r="R22" s="69" t="s">
        <v>469</v>
      </c>
      <c r="S22" s="69" t="s">
        <v>479</v>
      </c>
      <c r="T22" s="69" t="s">
        <v>480</v>
      </c>
      <c r="U22" s="69" t="s">
        <v>481</v>
      </c>
      <c r="V22" s="69" t="s">
        <v>478</v>
      </c>
      <c r="W22" s="72" t="s">
        <v>482</v>
      </c>
      <c r="X22" s="72" t="s">
        <v>483</v>
      </c>
      <c r="Y22" s="72" t="s">
        <v>484</v>
      </c>
      <c r="Z22" s="73" t="s">
        <v>485</v>
      </c>
    </row>
    <row r="23" spans="1:26" ht="16.5" customHeight="1" x14ac:dyDescent="0.2">
      <c r="A23" s="69">
        <v>1</v>
      </c>
      <c r="B23" s="70">
        <v>2</v>
      </c>
      <c r="C23" s="69">
        <v>3</v>
      </c>
      <c r="D23" s="70">
        <v>4</v>
      </c>
      <c r="E23" s="69">
        <v>5</v>
      </c>
      <c r="F23" s="70">
        <v>6</v>
      </c>
      <c r="G23" s="69">
        <v>7</v>
      </c>
      <c r="H23" s="70">
        <v>8</v>
      </c>
      <c r="I23" s="69">
        <v>9</v>
      </c>
      <c r="J23" s="70">
        <v>10</v>
      </c>
      <c r="K23" s="69">
        <v>11</v>
      </c>
      <c r="L23" s="70">
        <v>12</v>
      </c>
      <c r="M23" s="69">
        <v>13</v>
      </c>
      <c r="N23" s="70">
        <v>14</v>
      </c>
      <c r="O23" s="69">
        <v>15</v>
      </c>
      <c r="P23" s="70">
        <v>16</v>
      </c>
      <c r="Q23" s="69">
        <v>17</v>
      </c>
      <c r="R23" s="70">
        <v>18</v>
      </c>
      <c r="S23" s="69">
        <v>19</v>
      </c>
      <c r="T23" s="70">
        <v>20</v>
      </c>
      <c r="U23" s="69">
        <v>21</v>
      </c>
      <c r="V23" s="70">
        <v>22</v>
      </c>
      <c r="W23" s="69">
        <v>23</v>
      </c>
      <c r="X23" s="70">
        <v>24</v>
      </c>
      <c r="Y23" s="69">
        <v>25</v>
      </c>
      <c r="Z23" s="70">
        <v>26</v>
      </c>
    </row>
    <row r="24" spans="1:26" ht="75.75" customHeight="1" x14ac:dyDescent="0.2">
      <c r="A24" s="74">
        <v>2022</v>
      </c>
      <c r="B24" s="74" t="s">
        <v>486</v>
      </c>
      <c r="C24" s="75">
        <v>2.4</v>
      </c>
      <c r="D24" s="75">
        <v>2</v>
      </c>
      <c r="E24" s="75">
        <v>0.1</v>
      </c>
      <c r="F24" s="76">
        <f>C24*D24</f>
        <v>4.8</v>
      </c>
      <c r="G24" s="76">
        <f>C24*E24</f>
        <v>0.24</v>
      </c>
      <c r="H24" s="75">
        <v>2</v>
      </c>
      <c r="I24" s="77">
        <f>ЕСЛИОШИБКА(F24/H24;0)</f>
        <v>2.4</v>
      </c>
      <c r="J24" s="77">
        <f t="shared" ref="J24:J26" si="0">ЕСЛИОШИБКА(D24/H24;0)</f>
        <v>1</v>
      </c>
      <c r="K24" s="78" t="s">
        <v>59</v>
      </c>
      <c r="L24" s="79"/>
      <c r="M24" s="80">
        <v>22</v>
      </c>
      <c r="N24" s="81">
        <v>0</v>
      </c>
      <c r="O24" s="81">
        <v>0</v>
      </c>
      <c r="P24" s="81">
        <v>0</v>
      </c>
      <c r="Q24" s="81">
        <v>0</v>
      </c>
      <c r="R24" s="75">
        <v>1</v>
      </c>
      <c r="S24" s="81">
        <v>0</v>
      </c>
      <c r="T24" s="81">
        <v>0</v>
      </c>
      <c r="U24" s="81">
        <v>0</v>
      </c>
      <c r="V24" s="81">
        <v>0</v>
      </c>
      <c r="W24" s="77">
        <f>-2,4/10000</f>
        <v>-2.3999999999999998E-4</v>
      </c>
      <c r="X24" s="77">
        <f>-1/10000</f>
        <v>-1E-4</v>
      </c>
      <c r="Y24" s="82"/>
      <c r="Z24" s="83" t="s">
        <v>487</v>
      </c>
    </row>
    <row r="25" spans="1:26" ht="23.25" customHeight="1" x14ac:dyDescent="0.2">
      <c r="A25" s="78" t="s">
        <v>59</v>
      </c>
      <c r="B25" s="84" t="s">
        <v>59</v>
      </c>
      <c r="C25" s="78" t="s">
        <v>59</v>
      </c>
      <c r="D25" s="78" t="s">
        <v>59</v>
      </c>
      <c r="E25" s="78" t="s">
        <v>59</v>
      </c>
      <c r="F25" s="78" t="s">
        <v>59</v>
      </c>
      <c r="G25" s="78" t="s">
        <v>59</v>
      </c>
      <c r="H25" s="78" t="s">
        <v>59</v>
      </c>
      <c r="I25" s="77">
        <f t="shared" ref="I25:I55" si="1">ЕСЛИОШИБКА(F25/H25;0)</f>
        <v>0</v>
      </c>
      <c r="J25" s="77">
        <f t="shared" si="0"/>
        <v>0</v>
      </c>
      <c r="K25" s="78" t="s">
        <v>59</v>
      </c>
      <c r="L25" s="78" t="s">
        <v>59</v>
      </c>
      <c r="M25" s="84" t="s">
        <v>59</v>
      </c>
      <c r="N25" s="75">
        <v>0</v>
      </c>
      <c r="O25" s="75">
        <v>0</v>
      </c>
      <c r="P25" s="75">
        <v>0</v>
      </c>
      <c r="Q25" s="75">
        <v>0</v>
      </c>
      <c r="R25" s="85">
        <v>0</v>
      </c>
      <c r="S25" s="75">
        <v>0</v>
      </c>
      <c r="T25" s="75">
        <v>0</v>
      </c>
      <c r="U25" s="75">
        <v>0</v>
      </c>
      <c r="V25" s="75">
        <v>0</v>
      </c>
      <c r="W25" s="84">
        <v>0</v>
      </c>
      <c r="X25" s="84">
        <v>0</v>
      </c>
      <c r="Y25" s="84">
        <v>0</v>
      </c>
      <c r="Z25" s="84"/>
    </row>
    <row r="26" spans="1:26" ht="48.75" customHeight="1" x14ac:dyDescent="0.2">
      <c r="A26" s="78" t="s">
        <v>59</v>
      </c>
      <c r="B26" s="84" t="s">
        <v>59</v>
      </c>
      <c r="C26" s="78" t="s">
        <v>59</v>
      </c>
      <c r="D26" s="78" t="s">
        <v>59</v>
      </c>
      <c r="E26" s="78" t="s">
        <v>59</v>
      </c>
      <c r="F26" s="78" t="s">
        <v>59</v>
      </c>
      <c r="G26" s="78" t="s">
        <v>59</v>
      </c>
      <c r="H26" s="78" t="s">
        <v>59</v>
      </c>
      <c r="I26" s="77">
        <f>ЕСЛИОШИБКА(F26/H26;0)</f>
        <v>0</v>
      </c>
      <c r="J26" s="77">
        <f t="shared" si="0"/>
        <v>0</v>
      </c>
      <c r="K26" s="78" t="s">
        <v>59</v>
      </c>
      <c r="L26" s="78" t="s">
        <v>59</v>
      </c>
      <c r="M26" s="84" t="s">
        <v>59</v>
      </c>
      <c r="N26" s="75">
        <v>0</v>
      </c>
      <c r="O26" s="75">
        <v>0</v>
      </c>
      <c r="P26" s="75">
        <v>0</v>
      </c>
      <c r="Q26" s="75">
        <v>0</v>
      </c>
      <c r="R26" s="85">
        <v>0</v>
      </c>
      <c r="S26" s="75">
        <v>0</v>
      </c>
      <c r="T26" s="75">
        <v>0</v>
      </c>
      <c r="U26" s="75">
        <v>0</v>
      </c>
      <c r="V26" s="75">
        <v>0</v>
      </c>
      <c r="W26" s="84">
        <v>0</v>
      </c>
      <c r="X26" s="84">
        <v>0</v>
      </c>
      <c r="Y26" s="84">
        <v>0</v>
      </c>
      <c r="Z26" s="84">
        <v>0</v>
      </c>
    </row>
    <row r="27" spans="1:26" ht="23.25" customHeight="1" x14ac:dyDescent="0.2">
      <c r="A27" s="78" t="s">
        <v>59</v>
      </c>
      <c r="B27" s="84"/>
      <c r="C27" s="75">
        <v>0</v>
      </c>
      <c r="D27" s="75">
        <v>0</v>
      </c>
      <c r="E27" s="75">
        <v>0</v>
      </c>
      <c r="F27" s="76">
        <f>C27*D27</f>
        <v>0</v>
      </c>
      <c r="G27" s="76">
        <f>C27*E27</f>
        <v>0</v>
      </c>
      <c r="H27" s="75">
        <v>0</v>
      </c>
      <c r="I27" s="77">
        <f t="shared" si="1"/>
        <v>0</v>
      </c>
      <c r="J27" s="77">
        <f>ЕСЛИОШИБКА(D27/H27;0)</f>
        <v>0</v>
      </c>
      <c r="K27" s="78" t="s">
        <v>59</v>
      </c>
      <c r="L27" s="78" t="s">
        <v>59</v>
      </c>
      <c r="M27" s="84"/>
      <c r="N27" s="75">
        <v>0</v>
      </c>
      <c r="O27" s="75">
        <v>0</v>
      </c>
      <c r="P27" s="75">
        <v>0</v>
      </c>
      <c r="Q27" s="75">
        <v>0</v>
      </c>
      <c r="R27" s="85">
        <v>0</v>
      </c>
      <c r="S27" s="75">
        <v>0</v>
      </c>
      <c r="T27" s="75">
        <v>0</v>
      </c>
      <c r="U27" s="75">
        <v>0</v>
      </c>
      <c r="V27" s="75">
        <v>0</v>
      </c>
      <c r="W27" s="84"/>
      <c r="X27" s="84"/>
      <c r="Y27" s="84"/>
      <c r="Z27" s="84"/>
    </row>
    <row r="28" spans="1:26" ht="23.25" customHeight="1" x14ac:dyDescent="0.2">
      <c r="A28" s="78" t="s">
        <v>59</v>
      </c>
      <c r="B28" s="84"/>
      <c r="C28" s="75">
        <v>0</v>
      </c>
      <c r="D28" s="75">
        <v>0</v>
      </c>
      <c r="E28" s="75">
        <v>0</v>
      </c>
      <c r="F28" s="76">
        <f t="shared" ref="F28:F55" si="2">C28*D28</f>
        <v>0</v>
      </c>
      <c r="G28" s="76">
        <f t="shared" ref="G28:G55" si="3">C28*E28</f>
        <v>0</v>
      </c>
      <c r="H28" s="75">
        <v>0</v>
      </c>
      <c r="I28" s="77">
        <f t="shared" si="1"/>
        <v>0</v>
      </c>
      <c r="J28" s="77">
        <f t="shared" ref="J28:J55" si="4">ЕСЛИОШИБКА(D28/H28;0)</f>
        <v>0</v>
      </c>
      <c r="K28" s="78" t="s">
        <v>59</v>
      </c>
      <c r="L28" s="78" t="s">
        <v>59</v>
      </c>
      <c r="M28" s="84"/>
      <c r="N28" s="75">
        <v>0</v>
      </c>
      <c r="O28" s="75">
        <v>0</v>
      </c>
      <c r="P28" s="75">
        <v>0</v>
      </c>
      <c r="Q28" s="75">
        <v>0</v>
      </c>
      <c r="R28" s="85">
        <v>0</v>
      </c>
      <c r="S28" s="75">
        <v>0</v>
      </c>
      <c r="T28" s="75">
        <v>0</v>
      </c>
      <c r="U28" s="75">
        <v>0</v>
      </c>
      <c r="V28" s="75">
        <v>0</v>
      </c>
      <c r="W28" s="84"/>
      <c r="X28" s="84"/>
      <c r="Y28" s="84"/>
      <c r="Z28" s="84"/>
    </row>
    <row r="29" spans="1:26" ht="23.25" customHeight="1" x14ac:dyDescent="0.2">
      <c r="A29" s="78" t="s">
        <v>59</v>
      </c>
      <c r="B29" s="84"/>
      <c r="C29" s="75">
        <v>0</v>
      </c>
      <c r="D29" s="75">
        <v>0</v>
      </c>
      <c r="E29" s="75">
        <v>0</v>
      </c>
      <c r="F29" s="76">
        <f t="shared" si="2"/>
        <v>0</v>
      </c>
      <c r="G29" s="76">
        <f t="shared" si="3"/>
        <v>0</v>
      </c>
      <c r="H29" s="75">
        <v>0</v>
      </c>
      <c r="I29" s="77">
        <f t="shared" si="1"/>
        <v>0</v>
      </c>
      <c r="J29" s="77">
        <f t="shared" si="4"/>
        <v>0</v>
      </c>
      <c r="K29" s="78" t="s">
        <v>59</v>
      </c>
      <c r="L29" s="78" t="s">
        <v>59</v>
      </c>
      <c r="M29" s="84"/>
      <c r="N29" s="75">
        <v>0</v>
      </c>
      <c r="O29" s="75">
        <v>0</v>
      </c>
      <c r="P29" s="75">
        <v>0</v>
      </c>
      <c r="Q29" s="75">
        <v>0</v>
      </c>
      <c r="R29" s="85">
        <v>0</v>
      </c>
      <c r="S29" s="75">
        <v>0</v>
      </c>
      <c r="T29" s="75">
        <v>0</v>
      </c>
      <c r="U29" s="75">
        <v>0</v>
      </c>
      <c r="V29" s="75">
        <v>0</v>
      </c>
      <c r="W29" s="84"/>
      <c r="X29" s="84"/>
      <c r="Y29" s="84"/>
      <c r="Z29" s="84"/>
    </row>
    <row r="30" spans="1:26" ht="23.25" customHeight="1" x14ac:dyDescent="0.2">
      <c r="A30" s="78" t="s">
        <v>59</v>
      </c>
      <c r="B30" s="84"/>
      <c r="C30" s="75">
        <v>0</v>
      </c>
      <c r="D30" s="75">
        <v>0</v>
      </c>
      <c r="E30" s="75">
        <v>0</v>
      </c>
      <c r="F30" s="76">
        <f t="shared" si="2"/>
        <v>0</v>
      </c>
      <c r="G30" s="76">
        <f t="shared" si="3"/>
        <v>0</v>
      </c>
      <c r="H30" s="75">
        <v>0</v>
      </c>
      <c r="I30" s="77">
        <f t="shared" si="1"/>
        <v>0</v>
      </c>
      <c r="J30" s="77">
        <f t="shared" si="4"/>
        <v>0</v>
      </c>
      <c r="K30" s="78" t="s">
        <v>59</v>
      </c>
      <c r="L30" s="78" t="s">
        <v>59</v>
      </c>
      <c r="M30" s="84"/>
      <c r="N30" s="75">
        <v>0</v>
      </c>
      <c r="O30" s="75">
        <v>0</v>
      </c>
      <c r="P30" s="75">
        <v>0</v>
      </c>
      <c r="Q30" s="75">
        <v>0</v>
      </c>
      <c r="R30" s="85">
        <v>0</v>
      </c>
      <c r="S30" s="75">
        <v>0</v>
      </c>
      <c r="T30" s="75">
        <v>0</v>
      </c>
      <c r="U30" s="75">
        <v>0</v>
      </c>
      <c r="V30" s="75">
        <v>0</v>
      </c>
      <c r="W30" s="84"/>
      <c r="X30" s="84"/>
      <c r="Y30" s="84"/>
      <c r="Z30" s="84"/>
    </row>
    <row r="31" spans="1:26" ht="23.25" customHeight="1" x14ac:dyDescent="0.2">
      <c r="A31" s="78" t="s">
        <v>59</v>
      </c>
      <c r="B31" s="84"/>
      <c r="C31" s="75">
        <v>0</v>
      </c>
      <c r="D31" s="75">
        <v>0</v>
      </c>
      <c r="E31" s="75">
        <v>0</v>
      </c>
      <c r="F31" s="76">
        <f t="shared" si="2"/>
        <v>0</v>
      </c>
      <c r="G31" s="76">
        <f t="shared" si="3"/>
        <v>0</v>
      </c>
      <c r="H31" s="75">
        <v>0</v>
      </c>
      <c r="I31" s="77">
        <f t="shared" si="1"/>
        <v>0</v>
      </c>
      <c r="J31" s="77">
        <f t="shared" si="4"/>
        <v>0</v>
      </c>
      <c r="K31" s="78" t="s">
        <v>59</v>
      </c>
      <c r="L31" s="78" t="s">
        <v>59</v>
      </c>
      <c r="M31" s="84"/>
      <c r="N31" s="75">
        <v>0</v>
      </c>
      <c r="O31" s="75">
        <v>0</v>
      </c>
      <c r="P31" s="75">
        <v>0</v>
      </c>
      <c r="Q31" s="75">
        <v>0</v>
      </c>
      <c r="R31" s="85">
        <v>0</v>
      </c>
      <c r="S31" s="75">
        <v>0</v>
      </c>
      <c r="T31" s="75">
        <v>0</v>
      </c>
      <c r="U31" s="75">
        <v>0</v>
      </c>
      <c r="V31" s="75">
        <v>0</v>
      </c>
      <c r="W31" s="84"/>
      <c r="X31" s="84"/>
      <c r="Y31" s="84"/>
      <c r="Z31" s="84"/>
    </row>
    <row r="32" spans="1:26" ht="23.25" customHeight="1" x14ac:dyDescent="0.2">
      <c r="A32" s="78" t="s">
        <v>59</v>
      </c>
      <c r="B32" s="84"/>
      <c r="C32" s="75">
        <v>0</v>
      </c>
      <c r="D32" s="75">
        <v>0</v>
      </c>
      <c r="E32" s="75">
        <v>0</v>
      </c>
      <c r="F32" s="76">
        <f t="shared" si="2"/>
        <v>0</v>
      </c>
      <c r="G32" s="76">
        <f t="shared" si="3"/>
        <v>0</v>
      </c>
      <c r="H32" s="75">
        <v>0</v>
      </c>
      <c r="I32" s="77">
        <f t="shared" si="1"/>
        <v>0</v>
      </c>
      <c r="J32" s="77">
        <f t="shared" si="4"/>
        <v>0</v>
      </c>
      <c r="K32" s="78" t="s">
        <v>59</v>
      </c>
      <c r="L32" s="78" t="s">
        <v>59</v>
      </c>
      <c r="M32" s="84"/>
      <c r="N32" s="75">
        <v>0</v>
      </c>
      <c r="O32" s="75">
        <v>0</v>
      </c>
      <c r="P32" s="75">
        <v>0</v>
      </c>
      <c r="Q32" s="75">
        <v>0</v>
      </c>
      <c r="R32" s="85">
        <v>0</v>
      </c>
      <c r="S32" s="75">
        <v>0</v>
      </c>
      <c r="T32" s="75">
        <v>0</v>
      </c>
      <c r="U32" s="75">
        <v>0</v>
      </c>
      <c r="V32" s="75">
        <v>0</v>
      </c>
      <c r="W32" s="84"/>
      <c r="X32" s="84"/>
      <c r="Y32" s="84"/>
      <c r="Z32" s="84"/>
    </row>
    <row r="33" spans="1:26" ht="23.25" customHeight="1" x14ac:dyDescent="0.2">
      <c r="A33" s="78" t="s">
        <v>59</v>
      </c>
      <c r="B33" s="84"/>
      <c r="C33" s="75">
        <v>0</v>
      </c>
      <c r="D33" s="75">
        <v>0</v>
      </c>
      <c r="E33" s="75">
        <v>0</v>
      </c>
      <c r="F33" s="76">
        <f t="shared" si="2"/>
        <v>0</v>
      </c>
      <c r="G33" s="76">
        <f t="shared" si="3"/>
        <v>0</v>
      </c>
      <c r="H33" s="75">
        <v>0</v>
      </c>
      <c r="I33" s="77">
        <f t="shared" si="1"/>
        <v>0</v>
      </c>
      <c r="J33" s="77">
        <f t="shared" si="4"/>
        <v>0</v>
      </c>
      <c r="K33" s="78" t="s">
        <v>59</v>
      </c>
      <c r="L33" s="78" t="s">
        <v>59</v>
      </c>
      <c r="M33" s="84"/>
      <c r="N33" s="75">
        <v>0</v>
      </c>
      <c r="O33" s="75">
        <v>0</v>
      </c>
      <c r="P33" s="75">
        <v>0</v>
      </c>
      <c r="Q33" s="75">
        <v>0</v>
      </c>
      <c r="R33" s="85">
        <v>0</v>
      </c>
      <c r="S33" s="75">
        <v>0</v>
      </c>
      <c r="T33" s="75">
        <v>0</v>
      </c>
      <c r="U33" s="75">
        <v>0</v>
      </c>
      <c r="V33" s="75">
        <v>0</v>
      </c>
      <c r="W33" s="84"/>
      <c r="X33" s="84"/>
      <c r="Y33" s="84"/>
      <c r="Z33" s="84"/>
    </row>
    <row r="34" spans="1:26" ht="23.25" customHeight="1" x14ac:dyDescent="0.2">
      <c r="A34" s="78" t="s">
        <v>59</v>
      </c>
      <c r="B34" s="84"/>
      <c r="C34" s="75">
        <v>0</v>
      </c>
      <c r="D34" s="75">
        <v>0</v>
      </c>
      <c r="E34" s="75">
        <v>0</v>
      </c>
      <c r="F34" s="76">
        <f t="shared" si="2"/>
        <v>0</v>
      </c>
      <c r="G34" s="76">
        <f t="shared" si="3"/>
        <v>0</v>
      </c>
      <c r="H34" s="75">
        <v>0</v>
      </c>
      <c r="I34" s="77">
        <f t="shared" si="1"/>
        <v>0</v>
      </c>
      <c r="J34" s="77">
        <f t="shared" si="4"/>
        <v>0</v>
      </c>
      <c r="K34" s="78" t="s">
        <v>59</v>
      </c>
      <c r="L34" s="78" t="s">
        <v>59</v>
      </c>
      <c r="M34" s="84"/>
      <c r="N34" s="75">
        <v>0</v>
      </c>
      <c r="O34" s="75">
        <v>0</v>
      </c>
      <c r="P34" s="75">
        <v>0</v>
      </c>
      <c r="Q34" s="75">
        <v>0</v>
      </c>
      <c r="R34" s="85">
        <v>0</v>
      </c>
      <c r="S34" s="75">
        <v>0</v>
      </c>
      <c r="T34" s="75">
        <v>0</v>
      </c>
      <c r="U34" s="75">
        <v>0</v>
      </c>
      <c r="V34" s="75">
        <v>0</v>
      </c>
      <c r="W34" s="84"/>
      <c r="X34" s="84"/>
      <c r="Y34" s="84"/>
      <c r="Z34" s="84"/>
    </row>
    <row r="35" spans="1:26" ht="23.25" customHeight="1" x14ac:dyDescent="0.2">
      <c r="A35" s="78" t="s">
        <v>59</v>
      </c>
      <c r="B35" s="84"/>
      <c r="C35" s="75">
        <v>0</v>
      </c>
      <c r="D35" s="75">
        <v>0</v>
      </c>
      <c r="E35" s="75">
        <v>0</v>
      </c>
      <c r="F35" s="76">
        <f t="shared" si="2"/>
        <v>0</v>
      </c>
      <c r="G35" s="76">
        <f t="shared" si="3"/>
        <v>0</v>
      </c>
      <c r="H35" s="75">
        <v>0</v>
      </c>
      <c r="I35" s="77">
        <f t="shared" si="1"/>
        <v>0</v>
      </c>
      <c r="J35" s="77">
        <f t="shared" si="4"/>
        <v>0</v>
      </c>
      <c r="K35" s="78" t="s">
        <v>59</v>
      </c>
      <c r="L35" s="78" t="s">
        <v>59</v>
      </c>
      <c r="M35" s="84"/>
      <c r="N35" s="75">
        <v>0</v>
      </c>
      <c r="O35" s="75">
        <v>0</v>
      </c>
      <c r="P35" s="75">
        <v>0</v>
      </c>
      <c r="Q35" s="75">
        <v>0</v>
      </c>
      <c r="R35" s="85">
        <v>0</v>
      </c>
      <c r="S35" s="75">
        <v>0</v>
      </c>
      <c r="T35" s="75">
        <v>0</v>
      </c>
      <c r="U35" s="75">
        <v>0</v>
      </c>
      <c r="V35" s="75">
        <v>0</v>
      </c>
      <c r="W35" s="84"/>
      <c r="X35" s="84"/>
      <c r="Y35" s="84"/>
      <c r="Z35" s="84"/>
    </row>
    <row r="36" spans="1:26" ht="23.25" customHeight="1" x14ac:dyDescent="0.2">
      <c r="A36" s="78" t="s">
        <v>59</v>
      </c>
      <c r="B36" s="84"/>
      <c r="C36" s="75">
        <v>0</v>
      </c>
      <c r="D36" s="75">
        <v>0</v>
      </c>
      <c r="E36" s="75">
        <v>0</v>
      </c>
      <c r="F36" s="76">
        <f t="shared" si="2"/>
        <v>0</v>
      </c>
      <c r="G36" s="76">
        <f t="shared" si="3"/>
        <v>0</v>
      </c>
      <c r="H36" s="75">
        <v>0</v>
      </c>
      <c r="I36" s="77">
        <f t="shared" si="1"/>
        <v>0</v>
      </c>
      <c r="J36" s="77">
        <f t="shared" si="4"/>
        <v>0</v>
      </c>
      <c r="K36" s="78" t="s">
        <v>59</v>
      </c>
      <c r="L36" s="78" t="s">
        <v>59</v>
      </c>
      <c r="M36" s="84"/>
      <c r="N36" s="75">
        <v>0</v>
      </c>
      <c r="O36" s="75">
        <v>0</v>
      </c>
      <c r="P36" s="75">
        <v>0</v>
      </c>
      <c r="Q36" s="75">
        <v>0</v>
      </c>
      <c r="R36" s="85">
        <v>0</v>
      </c>
      <c r="S36" s="75">
        <v>0</v>
      </c>
      <c r="T36" s="75">
        <v>0</v>
      </c>
      <c r="U36" s="75">
        <v>0</v>
      </c>
      <c r="V36" s="75">
        <v>0</v>
      </c>
      <c r="W36" s="84"/>
      <c r="X36" s="84"/>
      <c r="Y36" s="84"/>
      <c r="Z36" s="84"/>
    </row>
    <row r="37" spans="1:26" ht="23.25" customHeight="1" x14ac:dyDescent="0.2">
      <c r="A37" s="78" t="s">
        <v>59</v>
      </c>
      <c r="B37" s="84"/>
      <c r="C37" s="75">
        <v>0</v>
      </c>
      <c r="D37" s="75">
        <v>0</v>
      </c>
      <c r="E37" s="75">
        <v>0</v>
      </c>
      <c r="F37" s="76">
        <f t="shared" si="2"/>
        <v>0</v>
      </c>
      <c r="G37" s="76">
        <f t="shared" si="3"/>
        <v>0</v>
      </c>
      <c r="H37" s="75">
        <v>0</v>
      </c>
      <c r="I37" s="77">
        <f t="shared" si="1"/>
        <v>0</v>
      </c>
      <c r="J37" s="77">
        <f t="shared" si="4"/>
        <v>0</v>
      </c>
      <c r="K37" s="78" t="s">
        <v>59</v>
      </c>
      <c r="L37" s="78" t="s">
        <v>59</v>
      </c>
      <c r="M37" s="84"/>
      <c r="N37" s="75">
        <v>0</v>
      </c>
      <c r="O37" s="75">
        <v>0</v>
      </c>
      <c r="P37" s="75">
        <v>0</v>
      </c>
      <c r="Q37" s="75">
        <v>0</v>
      </c>
      <c r="R37" s="85">
        <v>0</v>
      </c>
      <c r="S37" s="75">
        <v>0</v>
      </c>
      <c r="T37" s="75">
        <v>0</v>
      </c>
      <c r="U37" s="75">
        <v>0</v>
      </c>
      <c r="V37" s="75">
        <v>0</v>
      </c>
      <c r="W37" s="84"/>
      <c r="X37" s="84"/>
      <c r="Y37" s="84"/>
      <c r="Z37" s="84"/>
    </row>
    <row r="38" spans="1:26" ht="23.25" customHeight="1" x14ac:dyDescent="0.2">
      <c r="A38" s="78" t="s">
        <v>59</v>
      </c>
      <c r="B38" s="84"/>
      <c r="C38" s="75">
        <v>0</v>
      </c>
      <c r="D38" s="75">
        <v>0</v>
      </c>
      <c r="E38" s="75">
        <v>0</v>
      </c>
      <c r="F38" s="76">
        <f t="shared" si="2"/>
        <v>0</v>
      </c>
      <c r="G38" s="76">
        <f t="shared" si="3"/>
        <v>0</v>
      </c>
      <c r="H38" s="75">
        <v>0</v>
      </c>
      <c r="I38" s="77">
        <f t="shared" si="1"/>
        <v>0</v>
      </c>
      <c r="J38" s="77">
        <f t="shared" si="4"/>
        <v>0</v>
      </c>
      <c r="K38" s="78" t="s">
        <v>59</v>
      </c>
      <c r="L38" s="78" t="s">
        <v>59</v>
      </c>
      <c r="M38" s="84"/>
      <c r="N38" s="75">
        <v>0</v>
      </c>
      <c r="O38" s="75">
        <v>0</v>
      </c>
      <c r="P38" s="75">
        <v>0</v>
      </c>
      <c r="Q38" s="75">
        <v>0</v>
      </c>
      <c r="R38" s="85">
        <v>0</v>
      </c>
      <c r="S38" s="75">
        <v>0</v>
      </c>
      <c r="T38" s="75">
        <v>0</v>
      </c>
      <c r="U38" s="75">
        <v>0</v>
      </c>
      <c r="V38" s="75">
        <v>0</v>
      </c>
      <c r="W38" s="84"/>
      <c r="X38" s="84"/>
      <c r="Y38" s="84"/>
      <c r="Z38" s="84"/>
    </row>
    <row r="39" spans="1:26" ht="23.25" customHeight="1" x14ac:dyDescent="0.2">
      <c r="A39" s="78" t="s">
        <v>59</v>
      </c>
      <c r="B39" s="84"/>
      <c r="C39" s="75">
        <v>0</v>
      </c>
      <c r="D39" s="75">
        <v>0</v>
      </c>
      <c r="E39" s="75">
        <v>0</v>
      </c>
      <c r="F39" s="76">
        <f t="shared" si="2"/>
        <v>0</v>
      </c>
      <c r="G39" s="76">
        <f t="shared" si="3"/>
        <v>0</v>
      </c>
      <c r="H39" s="75">
        <v>0</v>
      </c>
      <c r="I39" s="77">
        <f t="shared" si="1"/>
        <v>0</v>
      </c>
      <c r="J39" s="77">
        <f t="shared" si="4"/>
        <v>0</v>
      </c>
      <c r="K39" s="78" t="s">
        <v>59</v>
      </c>
      <c r="L39" s="78" t="s">
        <v>59</v>
      </c>
      <c r="M39" s="84"/>
      <c r="N39" s="75">
        <v>0</v>
      </c>
      <c r="O39" s="75">
        <v>0</v>
      </c>
      <c r="P39" s="75">
        <v>0</v>
      </c>
      <c r="Q39" s="75">
        <v>0</v>
      </c>
      <c r="R39" s="85">
        <v>0</v>
      </c>
      <c r="S39" s="75">
        <v>0</v>
      </c>
      <c r="T39" s="75">
        <v>0</v>
      </c>
      <c r="U39" s="75">
        <v>0</v>
      </c>
      <c r="V39" s="75">
        <v>0</v>
      </c>
      <c r="W39" s="84"/>
      <c r="X39" s="84"/>
      <c r="Y39" s="84"/>
      <c r="Z39" s="84"/>
    </row>
    <row r="40" spans="1:26" ht="23.25" customHeight="1" x14ac:dyDescent="0.2">
      <c r="A40" s="78" t="s">
        <v>59</v>
      </c>
      <c r="B40" s="84"/>
      <c r="C40" s="75">
        <v>0</v>
      </c>
      <c r="D40" s="75">
        <v>0</v>
      </c>
      <c r="E40" s="75">
        <v>0</v>
      </c>
      <c r="F40" s="76">
        <f t="shared" si="2"/>
        <v>0</v>
      </c>
      <c r="G40" s="76">
        <f t="shared" si="3"/>
        <v>0</v>
      </c>
      <c r="H40" s="75">
        <v>0</v>
      </c>
      <c r="I40" s="77">
        <f t="shared" si="1"/>
        <v>0</v>
      </c>
      <c r="J40" s="77">
        <f t="shared" si="4"/>
        <v>0</v>
      </c>
      <c r="K40" s="78" t="s">
        <v>59</v>
      </c>
      <c r="L40" s="78" t="s">
        <v>59</v>
      </c>
      <c r="M40" s="84"/>
      <c r="N40" s="75">
        <v>0</v>
      </c>
      <c r="O40" s="75">
        <v>0</v>
      </c>
      <c r="P40" s="75">
        <v>0</v>
      </c>
      <c r="Q40" s="75">
        <v>0</v>
      </c>
      <c r="R40" s="85">
        <v>0</v>
      </c>
      <c r="S40" s="75">
        <v>0</v>
      </c>
      <c r="T40" s="75">
        <v>0</v>
      </c>
      <c r="U40" s="75">
        <v>0</v>
      </c>
      <c r="V40" s="75">
        <v>0</v>
      </c>
      <c r="W40" s="84"/>
      <c r="X40" s="84"/>
      <c r="Y40" s="84"/>
      <c r="Z40" s="84"/>
    </row>
    <row r="41" spans="1:26" ht="23.25" customHeight="1" x14ac:dyDescent="0.2">
      <c r="A41" s="78" t="s">
        <v>59</v>
      </c>
      <c r="B41" s="84"/>
      <c r="C41" s="75">
        <v>0</v>
      </c>
      <c r="D41" s="75">
        <v>0</v>
      </c>
      <c r="E41" s="75">
        <v>0</v>
      </c>
      <c r="F41" s="76">
        <f t="shared" si="2"/>
        <v>0</v>
      </c>
      <c r="G41" s="76">
        <f t="shared" si="3"/>
        <v>0</v>
      </c>
      <c r="H41" s="75">
        <v>0</v>
      </c>
      <c r="I41" s="77">
        <f t="shared" si="1"/>
        <v>0</v>
      </c>
      <c r="J41" s="77">
        <f t="shared" si="4"/>
        <v>0</v>
      </c>
      <c r="K41" s="78" t="s">
        <v>59</v>
      </c>
      <c r="L41" s="78" t="s">
        <v>59</v>
      </c>
      <c r="M41" s="84"/>
      <c r="N41" s="75">
        <v>0</v>
      </c>
      <c r="O41" s="75">
        <v>0</v>
      </c>
      <c r="P41" s="75">
        <v>0</v>
      </c>
      <c r="Q41" s="75">
        <v>0</v>
      </c>
      <c r="R41" s="85">
        <v>0</v>
      </c>
      <c r="S41" s="75">
        <v>0</v>
      </c>
      <c r="T41" s="75">
        <v>0</v>
      </c>
      <c r="U41" s="75">
        <v>0</v>
      </c>
      <c r="V41" s="75">
        <v>0</v>
      </c>
      <c r="W41" s="84"/>
      <c r="X41" s="84"/>
      <c r="Y41" s="84"/>
      <c r="Z41" s="84"/>
    </row>
    <row r="42" spans="1:26" ht="23.25" customHeight="1" x14ac:dyDescent="0.2">
      <c r="A42" s="78" t="s">
        <v>59</v>
      </c>
      <c r="B42" s="84"/>
      <c r="C42" s="75">
        <v>0</v>
      </c>
      <c r="D42" s="75">
        <v>0</v>
      </c>
      <c r="E42" s="75">
        <v>0</v>
      </c>
      <c r="F42" s="76">
        <f t="shared" si="2"/>
        <v>0</v>
      </c>
      <c r="G42" s="76">
        <f t="shared" si="3"/>
        <v>0</v>
      </c>
      <c r="H42" s="75">
        <v>0</v>
      </c>
      <c r="I42" s="77">
        <f t="shared" si="1"/>
        <v>0</v>
      </c>
      <c r="J42" s="77">
        <f t="shared" si="4"/>
        <v>0</v>
      </c>
      <c r="K42" s="78" t="s">
        <v>59</v>
      </c>
      <c r="L42" s="78" t="s">
        <v>59</v>
      </c>
      <c r="M42" s="84"/>
      <c r="N42" s="75">
        <v>0</v>
      </c>
      <c r="O42" s="75">
        <v>0</v>
      </c>
      <c r="P42" s="75">
        <v>0</v>
      </c>
      <c r="Q42" s="75">
        <v>0</v>
      </c>
      <c r="R42" s="85">
        <v>0</v>
      </c>
      <c r="S42" s="75">
        <v>0</v>
      </c>
      <c r="T42" s="75">
        <v>0</v>
      </c>
      <c r="U42" s="75">
        <v>0</v>
      </c>
      <c r="V42" s="75">
        <v>0</v>
      </c>
      <c r="W42" s="84"/>
      <c r="X42" s="84"/>
      <c r="Y42" s="84"/>
      <c r="Z42" s="84"/>
    </row>
    <row r="43" spans="1:26" ht="23.25" customHeight="1" x14ac:dyDescent="0.2">
      <c r="A43" s="78" t="s">
        <v>59</v>
      </c>
      <c r="B43" s="84"/>
      <c r="C43" s="75">
        <v>0</v>
      </c>
      <c r="D43" s="75">
        <v>0</v>
      </c>
      <c r="E43" s="75">
        <v>0</v>
      </c>
      <c r="F43" s="76">
        <f t="shared" si="2"/>
        <v>0</v>
      </c>
      <c r="G43" s="76">
        <f t="shared" si="3"/>
        <v>0</v>
      </c>
      <c r="H43" s="75">
        <v>0</v>
      </c>
      <c r="I43" s="77">
        <f t="shared" si="1"/>
        <v>0</v>
      </c>
      <c r="J43" s="77">
        <f t="shared" si="4"/>
        <v>0</v>
      </c>
      <c r="K43" s="78" t="s">
        <v>59</v>
      </c>
      <c r="L43" s="78" t="s">
        <v>59</v>
      </c>
      <c r="M43" s="84"/>
      <c r="N43" s="75">
        <v>0</v>
      </c>
      <c r="O43" s="75">
        <v>0</v>
      </c>
      <c r="P43" s="75">
        <v>0</v>
      </c>
      <c r="Q43" s="75">
        <v>0</v>
      </c>
      <c r="R43" s="85">
        <v>0</v>
      </c>
      <c r="S43" s="75">
        <v>0</v>
      </c>
      <c r="T43" s="75">
        <v>0</v>
      </c>
      <c r="U43" s="75">
        <v>0</v>
      </c>
      <c r="V43" s="75">
        <v>0</v>
      </c>
      <c r="W43" s="84"/>
      <c r="X43" s="84"/>
      <c r="Y43" s="84"/>
      <c r="Z43" s="84"/>
    </row>
    <row r="44" spans="1:26" ht="23.25" customHeight="1" x14ac:dyDescent="0.2">
      <c r="A44" s="78" t="s">
        <v>59</v>
      </c>
      <c r="B44" s="84"/>
      <c r="C44" s="75">
        <v>0</v>
      </c>
      <c r="D44" s="75">
        <v>0</v>
      </c>
      <c r="E44" s="75">
        <v>0</v>
      </c>
      <c r="F44" s="76">
        <f t="shared" si="2"/>
        <v>0</v>
      </c>
      <c r="G44" s="76">
        <f t="shared" si="3"/>
        <v>0</v>
      </c>
      <c r="H44" s="75">
        <v>0</v>
      </c>
      <c r="I44" s="77">
        <f t="shared" si="1"/>
        <v>0</v>
      </c>
      <c r="J44" s="77">
        <f t="shared" si="4"/>
        <v>0</v>
      </c>
      <c r="K44" s="78" t="s">
        <v>59</v>
      </c>
      <c r="L44" s="78" t="s">
        <v>59</v>
      </c>
      <c r="M44" s="84"/>
      <c r="N44" s="75">
        <v>0</v>
      </c>
      <c r="O44" s="75">
        <v>0</v>
      </c>
      <c r="P44" s="75">
        <v>0</v>
      </c>
      <c r="Q44" s="75">
        <v>0</v>
      </c>
      <c r="R44" s="85">
        <v>0</v>
      </c>
      <c r="S44" s="75">
        <v>0</v>
      </c>
      <c r="T44" s="75">
        <v>0</v>
      </c>
      <c r="U44" s="75">
        <v>0</v>
      </c>
      <c r="V44" s="75">
        <v>0</v>
      </c>
      <c r="W44" s="84"/>
      <c r="X44" s="84"/>
      <c r="Y44" s="84"/>
      <c r="Z44" s="84"/>
    </row>
    <row r="45" spans="1:26" ht="23.25" customHeight="1" x14ac:dyDescent="0.2">
      <c r="A45" s="78" t="s">
        <v>59</v>
      </c>
      <c r="B45" s="84"/>
      <c r="C45" s="75">
        <v>0</v>
      </c>
      <c r="D45" s="75">
        <v>0</v>
      </c>
      <c r="E45" s="75">
        <v>0</v>
      </c>
      <c r="F45" s="76">
        <f t="shared" si="2"/>
        <v>0</v>
      </c>
      <c r="G45" s="76">
        <f t="shared" si="3"/>
        <v>0</v>
      </c>
      <c r="H45" s="75">
        <v>0</v>
      </c>
      <c r="I45" s="77">
        <f t="shared" si="1"/>
        <v>0</v>
      </c>
      <c r="J45" s="77">
        <f t="shared" si="4"/>
        <v>0</v>
      </c>
      <c r="K45" s="78" t="s">
        <v>59</v>
      </c>
      <c r="L45" s="78" t="s">
        <v>59</v>
      </c>
      <c r="M45" s="84"/>
      <c r="N45" s="75">
        <v>0</v>
      </c>
      <c r="O45" s="75">
        <v>0</v>
      </c>
      <c r="P45" s="75">
        <v>0</v>
      </c>
      <c r="Q45" s="75">
        <v>0</v>
      </c>
      <c r="R45" s="85">
        <v>0</v>
      </c>
      <c r="S45" s="75">
        <v>0</v>
      </c>
      <c r="T45" s="75">
        <v>0</v>
      </c>
      <c r="U45" s="75">
        <v>0</v>
      </c>
      <c r="V45" s="75">
        <v>0</v>
      </c>
      <c r="W45" s="84"/>
      <c r="X45" s="84"/>
      <c r="Y45" s="84"/>
      <c r="Z45" s="84"/>
    </row>
    <row r="46" spans="1:26" ht="23.25" customHeight="1" x14ac:dyDescent="0.2">
      <c r="A46" s="78" t="s">
        <v>59</v>
      </c>
      <c r="B46" s="84"/>
      <c r="C46" s="75">
        <v>0</v>
      </c>
      <c r="D46" s="75">
        <v>0</v>
      </c>
      <c r="E46" s="75">
        <v>0</v>
      </c>
      <c r="F46" s="76">
        <f t="shared" si="2"/>
        <v>0</v>
      </c>
      <c r="G46" s="76">
        <f t="shared" si="3"/>
        <v>0</v>
      </c>
      <c r="H46" s="75">
        <v>0</v>
      </c>
      <c r="I46" s="77">
        <f t="shared" si="1"/>
        <v>0</v>
      </c>
      <c r="J46" s="77">
        <f t="shared" si="4"/>
        <v>0</v>
      </c>
      <c r="K46" s="78" t="s">
        <v>59</v>
      </c>
      <c r="L46" s="78" t="s">
        <v>59</v>
      </c>
      <c r="M46" s="84"/>
      <c r="N46" s="75">
        <v>0</v>
      </c>
      <c r="O46" s="75">
        <v>0</v>
      </c>
      <c r="P46" s="75">
        <v>0</v>
      </c>
      <c r="Q46" s="75">
        <v>0</v>
      </c>
      <c r="R46" s="85">
        <v>0</v>
      </c>
      <c r="S46" s="75">
        <v>0</v>
      </c>
      <c r="T46" s="75">
        <v>0</v>
      </c>
      <c r="U46" s="75">
        <v>0</v>
      </c>
      <c r="V46" s="75">
        <v>0</v>
      </c>
      <c r="W46" s="84"/>
      <c r="X46" s="84"/>
      <c r="Y46" s="84"/>
      <c r="Z46" s="84"/>
    </row>
    <row r="47" spans="1:26" ht="23.25" customHeight="1" x14ac:dyDescent="0.2">
      <c r="A47" s="78" t="s">
        <v>59</v>
      </c>
      <c r="B47" s="84"/>
      <c r="C47" s="75">
        <v>0</v>
      </c>
      <c r="D47" s="75">
        <v>0</v>
      </c>
      <c r="E47" s="75">
        <v>0</v>
      </c>
      <c r="F47" s="76">
        <f t="shared" si="2"/>
        <v>0</v>
      </c>
      <c r="G47" s="76">
        <f t="shared" si="3"/>
        <v>0</v>
      </c>
      <c r="H47" s="75">
        <v>0</v>
      </c>
      <c r="I47" s="77">
        <f t="shared" si="1"/>
        <v>0</v>
      </c>
      <c r="J47" s="77">
        <f t="shared" si="4"/>
        <v>0</v>
      </c>
      <c r="K47" s="78" t="s">
        <v>59</v>
      </c>
      <c r="L47" s="78" t="s">
        <v>59</v>
      </c>
      <c r="M47" s="84"/>
      <c r="N47" s="75">
        <v>0</v>
      </c>
      <c r="O47" s="75">
        <v>0</v>
      </c>
      <c r="P47" s="75">
        <v>0</v>
      </c>
      <c r="Q47" s="75">
        <v>0</v>
      </c>
      <c r="R47" s="85">
        <v>0</v>
      </c>
      <c r="S47" s="75">
        <v>0</v>
      </c>
      <c r="T47" s="75">
        <v>0</v>
      </c>
      <c r="U47" s="75">
        <v>0</v>
      </c>
      <c r="V47" s="75">
        <v>0</v>
      </c>
      <c r="W47" s="84"/>
      <c r="X47" s="84"/>
      <c r="Y47" s="84"/>
      <c r="Z47" s="84"/>
    </row>
    <row r="48" spans="1:26" ht="23.25" customHeight="1" x14ac:dyDescent="0.2">
      <c r="A48" s="78" t="s">
        <v>59</v>
      </c>
      <c r="B48" s="84"/>
      <c r="C48" s="75">
        <v>0</v>
      </c>
      <c r="D48" s="75">
        <v>0</v>
      </c>
      <c r="E48" s="75">
        <v>0</v>
      </c>
      <c r="F48" s="76">
        <f t="shared" si="2"/>
        <v>0</v>
      </c>
      <c r="G48" s="76">
        <f t="shared" si="3"/>
        <v>0</v>
      </c>
      <c r="H48" s="75">
        <v>0</v>
      </c>
      <c r="I48" s="77">
        <f t="shared" si="1"/>
        <v>0</v>
      </c>
      <c r="J48" s="77">
        <f t="shared" si="4"/>
        <v>0</v>
      </c>
      <c r="K48" s="78" t="s">
        <v>59</v>
      </c>
      <c r="L48" s="78" t="s">
        <v>59</v>
      </c>
      <c r="M48" s="84"/>
      <c r="N48" s="75">
        <v>0</v>
      </c>
      <c r="O48" s="75">
        <v>0</v>
      </c>
      <c r="P48" s="75">
        <v>0</v>
      </c>
      <c r="Q48" s="75">
        <v>0</v>
      </c>
      <c r="R48" s="85">
        <v>0</v>
      </c>
      <c r="S48" s="75">
        <v>0</v>
      </c>
      <c r="T48" s="75">
        <v>0</v>
      </c>
      <c r="U48" s="75">
        <v>0</v>
      </c>
      <c r="V48" s="75">
        <v>0</v>
      </c>
      <c r="W48" s="84"/>
      <c r="X48" s="84"/>
      <c r="Y48" s="84"/>
      <c r="Z48" s="84"/>
    </row>
    <row r="49" spans="1:26" ht="23.25" customHeight="1" x14ac:dyDescent="0.2">
      <c r="A49" s="78" t="s">
        <v>59</v>
      </c>
      <c r="B49" s="84"/>
      <c r="C49" s="75">
        <v>0</v>
      </c>
      <c r="D49" s="75">
        <v>0</v>
      </c>
      <c r="E49" s="75">
        <v>0</v>
      </c>
      <c r="F49" s="76">
        <f t="shared" si="2"/>
        <v>0</v>
      </c>
      <c r="G49" s="76">
        <f t="shared" si="3"/>
        <v>0</v>
      </c>
      <c r="H49" s="75">
        <v>0</v>
      </c>
      <c r="I49" s="77">
        <f t="shared" si="1"/>
        <v>0</v>
      </c>
      <c r="J49" s="77">
        <f t="shared" si="4"/>
        <v>0</v>
      </c>
      <c r="K49" s="78" t="s">
        <v>59</v>
      </c>
      <c r="L49" s="78" t="s">
        <v>59</v>
      </c>
      <c r="M49" s="84"/>
      <c r="N49" s="75">
        <v>0</v>
      </c>
      <c r="O49" s="75">
        <v>0</v>
      </c>
      <c r="P49" s="75">
        <v>0</v>
      </c>
      <c r="Q49" s="75">
        <v>0</v>
      </c>
      <c r="R49" s="85">
        <v>0</v>
      </c>
      <c r="S49" s="75">
        <v>0</v>
      </c>
      <c r="T49" s="75">
        <v>0</v>
      </c>
      <c r="U49" s="75">
        <v>0</v>
      </c>
      <c r="V49" s="75">
        <v>0</v>
      </c>
      <c r="W49" s="84"/>
      <c r="X49" s="84"/>
      <c r="Y49" s="84"/>
      <c r="Z49" s="84"/>
    </row>
    <row r="50" spans="1:26" ht="23.25" customHeight="1" x14ac:dyDescent="0.2">
      <c r="A50" s="78" t="s">
        <v>59</v>
      </c>
      <c r="B50" s="84"/>
      <c r="C50" s="75">
        <v>0</v>
      </c>
      <c r="D50" s="75">
        <v>0</v>
      </c>
      <c r="E50" s="75">
        <v>0</v>
      </c>
      <c r="F50" s="76">
        <f t="shared" si="2"/>
        <v>0</v>
      </c>
      <c r="G50" s="76">
        <f t="shared" si="3"/>
        <v>0</v>
      </c>
      <c r="H50" s="75">
        <v>0</v>
      </c>
      <c r="I50" s="77">
        <f t="shared" si="1"/>
        <v>0</v>
      </c>
      <c r="J50" s="77">
        <f t="shared" si="4"/>
        <v>0</v>
      </c>
      <c r="K50" s="78" t="s">
        <v>59</v>
      </c>
      <c r="L50" s="78" t="s">
        <v>59</v>
      </c>
      <c r="M50" s="84"/>
      <c r="N50" s="75">
        <v>0</v>
      </c>
      <c r="O50" s="75">
        <v>0</v>
      </c>
      <c r="P50" s="75">
        <v>0</v>
      </c>
      <c r="Q50" s="75">
        <v>0</v>
      </c>
      <c r="R50" s="85">
        <v>0</v>
      </c>
      <c r="S50" s="75">
        <v>0</v>
      </c>
      <c r="T50" s="75">
        <v>0</v>
      </c>
      <c r="U50" s="75">
        <v>0</v>
      </c>
      <c r="V50" s="75">
        <v>0</v>
      </c>
      <c r="W50" s="84"/>
      <c r="X50" s="84"/>
      <c r="Y50" s="84"/>
      <c r="Z50" s="84"/>
    </row>
    <row r="51" spans="1:26" ht="23.25" customHeight="1" x14ac:dyDescent="0.2">
      <c r="A51" s="78" t="s">
        <v>59</v>
      </c>
      <c r="B51" s="84"/>
      <c r="C51" s="75">
        <v>0</v>
      </c>
      <c r="D51" s="75">
        <v>0</v>
      </c>
      <c r="E51" s="75">
        <v>0</v>
      </c>
      <c r="F51" s="76">
        <f t="shared" si="2"/>
        <v>0</v>
      </c>
      <c r="G51" s="76">
        <f t="shared" si="3"/>
        <v>0</v>
      </c>
      <c r="H51" s="75">
        <v>0</v>
      </c>
      <c r="I51" s="77">
        <f t="shared" si="1"/>
        <v>0</v>
      </c>
      <c r="J51" s="77">
        <f t="shared" si="4"/>
        <v>0</v>
      </c>
      <c r="K51" s="78" t="s">
        <v>59</v>
      </c>
      <c r="L51" s="78" t="s">
        <v>59</v>
      </c>
      <c r="M51" s="84"/>
      <c r="N51" s="75">
        <v>0</v>
      </c>
      <c r="O51" s="75">
        <v>0</v>
      </c>
      <c r="P51" s="75">
        <v>0</v>
      </c>
      <c r="Q51" s="75">
        <v>0</v>
      </c>
      <c r="R51" s="85">
        <v>0</v>
      </c>
      <c r="S51" s="75">
        <v>0</v>
      </c>
      <c r="T51" s="75">
        <v>0</v>
      </c>
      <c r="U51" s="75">
        <v>0</v>
      </c>
      <c r="V51" s="75">
        <v>0</v>
      </c>
      <c r="W51" s="84"/>
      <c r="X51" s="84"/>
      <c r="Y51" s="84"/>
      <c r="Z51" s="84"/>
    </row>
    <row r="52" spans="1:26" ht="23.25" customHeight="1" x14ac:dyDescent="0.2">
      <c r="A52" s="78" t="s">
        <v>59</v>
      </c>
      <c r="B52" s="84"/>
      <c r="C52" s="75">
        <v>0</v>
      </c>
      <c r="D52" s="75">
        <v>0</v>
      </c>
      <c r="E52" s="75">
        <v>0</v>
      </c>
      <c r="F52" s="76">
        <f t="shared" si="2"/>
        <v>0</v>
      </c>
      <c r="G52" s="76">
        <f t="shared" si="3"/>
        <v>0</v>
      </c>
      <c r="H52" s="75">
        <v>0</v>
      </c>
      <c r="I52" s="77">
        <f t="shared" si="1"/>
        <v>0</v>
      </c>
      <c r="J52" s="77">
        <f t="shared" si="4"/>
        <v>0</v>
      </c>
      <c r="K52" s="78" t="s">
        <v>59</v>
      </c>
      <c r="L52" s="78" t="s">
        <v>59</v>
      </c>
      <c r="M52" s="84"/>
      <c r="N52" s="75">
        <v>0</v>
      </c>
      <c r="O52" s="75">
        <v>0</v>
      </c>
      <c r="P52" s="75">
        <v>0</v>
      </c>
      <c r="Q52" s="75">
        <v>0</v>
      </c>
      <c r="R52" s="85">
        <v>0</v>
      </c>
      <c r="S52" s="75">
        <v>0</v>
      </c>
      <c r="T52" s="75">
        <v>0</v>
      </c>
      <c r="U52" s="75">
        <v>0</v>
      </c>
      <c r="V52" s="75">
        <v>0</v>
      </c>
      <c r="W52" s="84"/>
      <c r="X52" s="84"/>
      <c r="Y52" s="84"/>
      <c r="Z52" s="84"/>
    </row>
    <row r="53" spans="1:26" ht="23.25" customHeight="1" x14ac:dyDescent="0.2">
      <c r="A53" s="78" t="s">
        <v>59</v>
      </c>
      <c r="B53" s="84"/>
      <c r="C53" s="75">
        <v>0</v>
      </c>
      <c r="D53" s="75">
        <v>0</v>
      </c>
      <c r="E53" s="75">
        <v>0</v>
      </c>
      <c r="F53" s="76">
        <f t="shared" si="2"/>
        <v>0</v>
      </c>
      <c r="G53" s="76">
        <f t="shared" si="3"/>
        <v>0</v>
      </c>
      <c r="H53" s="75">
        <v>0</v>
      </c>
      <c r="I53" s="77">
        <f t="shared" si="1"/>
        <v>0</v>
      </c>
      <c r="J53" s="77">
        <f t="shared" si="4"/>
        <v>0</v>
      </c>
      <c r="K53" s="78" t="s">
        <v>59</v>
      </c>
      <c r="L53" s="78" t="s">
        <v>59</v>
      </c>
      <c r="M53" s="84"/>
      <c r="N53" s="75">
        <v>0</v>
      </c>
      <c r="O53" s="75">
        <v>0</v>
      </c>
      <c r="P53" s="75">
        <v>0</v>
      </c>
      <c r="Q53" s="75">
        <v>0</v>
      </c>
      <c r="R53" s="85">
        <v>0</v>
      </c>
      <c r="S53" s="75">
        <v>0</v>
      </c>
      <c r="T53" s="75">
        <v>0</v>
      </c>
      <c r="U53" s="75">
        <v>0</v>
      </c>
      <c r="V53" s="75">
        <v>0</v>
      </c>
      <c r="W53" s="84"/>
      <c r="X53" s="84"/>
      <c r="Y53" s="84"/>
      <c r="Z53" s="84"/>
    </row>
    <row r="54" spans="1:26" ht="23.25" customHeight="1" x14ac:dyDescent="0.2">
      <c r="A54" s="78" t="s">
        <v>59</v>
      </c>
      <c r="B54" s="84"/>
      <c r="C54" s="75">
        <v>0</v>
      </c>
      <c r="D54" s="75">
        <v>0</v>
      </c>
      <c r="E54" s="75">
        <v>0</v>
      </c>
      <c r="F54" s="76">
        <f t="shared" si="2"/>
        <v>0</v>
      </c>
      <c r="G54" s="76">
        <f t="shared" si="3"/>
        <v>0</v>
      </c>
      <c r="H54" s="75">
        <v>0</v>
      </c>
      <c r="I54" s="77">
        <f t="shared" si="1"/>
        <v>0</v>
      </c>
      <c r="J54" s="77">
        <f t="shared" si="4"/>
        <v>0</v>
      </c>
      <c r="K54" s="78" t="s">
        <v>59</v>
      </c>
      <c r="L54" s="78" t="s">
        <v>59</v>
      </c>
      <c r="M54" s="84"/>
      <c r="N54" s="75">
        <v>0</v>
      </c>
      <c r="O54" s="75">
        <v>0</v>
      </c>
      <c r="P54" s="75">
        <v>0</v>
      </c>
      <c r="Q54" s="75">
        <v>0</v>
      </c>
      <c r="R54" s="85">
        <v>0</v>
      </c>
      <c r="S54" s="75">
        <v>0</v>
      </c>
      <c r="T54" s="75">
        <v>0</v>
      </c>
      <c r="U54" s="75">
        <v>0</v>
      </c>
      <c r="V54" s="75">
        <v>0</v>
      </c>
      <c r="W54" s="84"/>
      <c r="X54" s="84"/>
      <c r="Y54" s="84"/>
      <c r="Z54" s="84"/>
    </row>
    <row r="55" spans="1:26" ht="23.25" customHeight="1" x14ac:dyDescent="0.2">
      <c r="A55" s="84" t="s">
        <v>59</v>
      </c>
      <c r="B55" s="84"/>
      <c r="C55" s="75">
        <v>0</v>
      </c>
      <c r="D55" s="75">
        <v>0</v>
      </c>
      <c r="E55" s="75">
        <v>0</v>
      </c>
      <c r="F55" s="76">
        <f t="shared" si="2"/>
        <v>0</v>
      </c>
      <c r="G55" s="76">
        <f t="shared" si="3"/>
        <v>0</v>
      </c>
      <c r="H55" s="75">
        <v>0</v>
      </c>
      <c r="I55" s="77">
        <f t="shared" si="1"/>
        <v>0</v>
      </c>
      <c r="J55" s="77">
        <f t="shared" si="4"/>
        <v>0</v>
      </c>
      <c r="K55" s="84" t="s">
        <v>59</v>
      </c>
      <c r="L55" s="84" t="s">
        <v>59</v>
      </c>
      <c r="M55" s="84"/>
      <c r="N55" s="75">
        <v>0</v>
      </c>
      <c r="O55" s="75">
        <v>0</v>
      </c>
      <c r="P55" s="75">
        <v>0</v>
      </c>
      <c r="Q55" s="75">
        <v>0</v>
      </c>
      <c r="R55" s="85">
        <v>0</v>
      </c>
      <c r="S55" s="75">
        <v>0</v>
      </c>
      <c r="T55" s="75">
        <v>0</v>
      </c>
      <c r="U55" s="75">
        <v>0</v>
      </c>
      <c r="V55" s="75">
        <v>0</v>
      </c>
      <c r="W55" s="84"/>
      <c r="X55" s="84"/>
      <c r="Y55" s="84"/>
      <c r="Z55" s="84"/>
    </row>
  </sheetData>
  <mergeCells count="15">
    <mergeCell ref="A19:Z19"/>
    <mergeCell ref="A21:L21"/>
    <mergeCell ref="M21:Z21"/>
    <mergeCell ref="A11:Z11"/>
    <mergeCell ref="A12:Z12"/>
    <mergeCell ref="A13:Z13"/>
    <mergeCell ref="A14:Z14"/>
    <mergeCell ref="A15:Z15"/>
    <mergeCell ref="A16:Z16"/>
    <mergeCell ref="A10:Z10"/>
    <mergeCell ref="A5:Z5"/>
    <mergeCell ref="A6:Z6"/>
    <mergeCell ref="A7:Z7"/>
    <mergeCell ref="A8:Z8"/>
    <mergeCell ref="A9:Z9"/>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18</vt:i4>
      </vt:variant>
    </vt:vector>
  </HeadingPairs>
  <TitlesOfParts>
    <vt:vector size="18"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lpstr>Паспорт надежности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2023-02-20T10:23:56Z</dcterms:created>
  <dcterms:modified xsi:type="dcterms:W3CDTF">2023-03-30T14:20:21Z</dcterms:modified>
</cp:coreProperties>
</file>